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showInkAnnotation="0" codeName="ThisWorkbook" defaultThemeVersion="124226"/>
  <xr:revisionPtr revIDLastSave="0" documentId="13_ncr:1_{D1F1C1BB-D065-4EC7-9916-5BB6EE8EBDDC}" xr6:coauthVersionLast="47" xr6:coauthVersionMax="47" xr10:uidLastSave="{00000000-0000-0000-0000-000000000000}"/>
  <bookViews>
    <workbookView xWindow="-110" yWindow="-110" windowWidth="19420" windowHeight="10420" firstSheet="5" activeTab="8" xr2:uid="{00000000-000D-0000-FFFF-FFFF00000000}"/>
  </bookViews>
  <sheets>
    <sheet name="MF-1 WACC" sheetId="11" r:id="rId1"/>
    <sheet name="SelCrit&amp;Growth" sheetId="1" r:id="rId2"/>
    <sheet name="AvgStockPrice" sheetId="2" r:id="rId3"/>
    <sheet name="Div1calc" sheetId="5" r:id="rId4"/>
    <sheet name="Single-Stage DCF" sheetId="6" r:id="rId5"/>
    <sheet name="Multistage DCF" sheetId="31" r:id="rId6"/>
    <sheet name="Risk Premium Pg. 1" sheetId="28" r:id="rId7"/>
    <sheet name="Risk Premium Pg. 2" sheetId="29" r:id="rId8"/>
    <sheet name="ROE Summary" sheetId="10" r:id="rId9"/>
    <sheet name="Real GDP" sheetId="53" r:id="rId10"/>
  </sheets>
  <externalReferences>
    <externalReference r:id="rId11"/>
    <externalReference r:id="rId12"/>
  </externalReferences>
  <definedNames>
    <definedName name="_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IS2" hidden="1">{#N/A,#N/A,FALSE,"OUT  AREC"}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IS2" hidden="1">{#N/A,#N/A,FALSE,"OUT  AREC"}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IS2" hidden="1">{#N/A,#N/A,FALSE,"OUT  AREC"}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IS2" hidden="1">{#N/A,#N/A,FALSE,"OUT  AREC"}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IS2" hidden="1">{#N/A,#N/A,FALSE,"OUT  AREC"}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IS2" hidden="1">{#N/A,#N/A,FALSE,"OUT  AREC"}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IS2" hidden="1">{#N/A,#N/A,FALSE,"OUT  AREC"}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23Graph_A" hidden="1">'[1]TGI-CONS.'!#REF!</definedName>
    <definedName name="__123Graph_B" hidden="1">'[1]TGI-CONS.'!#REF!</definedName>
    <definedName name="__123Graph_C" hidden="1">'[1]TGI-CONS.'!#REF!</definedName>
    <definedName name="__123Graph_D" hidden="1">'[1]TGI-CONS.'!#REF!</definedName>
    <definedName name="__123Graph_E" hidden="1">'[1]TGI-CONS.'!#REF!</definedName>
    <definedName name="__123Graph_F" hidden="1">'[1]TGI-CONS.'!#REF!</definedName>
    <definedName name="__123Graph_X" hidden="1">'[1]TGI-CONS.'!#REF!</definedName>
    <definedName name="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S_HYPERLINK_TOGGLE_STATE__" hidden="1">"ON"</definedName>
    <definedName name="__IS2" hidden="1">{#N/A,#N/A,FALSE,"OUT  AREC"}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Dist_Values" hidden="1">#REF!</definedName>
    <definedName name="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ill" hidden="1">#REF!</definedName>
    <definedName name="_IS2" hidden="1">{#N/A,#N/A,FALSE,"OUT  AREC"}</definedName>
    <definedName name="_Key1" localSheetId="4" hidden="1">'Single-Stage DCF'!$G$25</definedName>
    <definedName name="_Key1" hidden="1">#REF!</definedName>
    <definedName name="_Key2" hidden="1">#REF!</definedName>
    <definedName name="_Order1" localSheetId="2" hidden="1">0</definedName>
    <definedName name="_Order1" localSheetId="3" hidden="1">0</definedName>
    <definedName name="_Order1" localSheetId="1" hidden="1">0</definedName>
    <definedName name="_Order1" localSheetId="4" hidden="1">0</definedName>
    <definedName name="_Order1" hidden="1">255</definedName>
    <definedName name="_Order2" hidden="1">255</definedName>
    <definedName name="_Sort" localSheetId="4" hidden="1">'Single-Stage DCF'!$B$25:$G$41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bc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ccessDatabase" hidden="1">"J:\chassan\stores\Domestic Totals.mdb"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S2DocOpenMode" hidden="1">"AS2DocumentEdit"</definedName>
    <definedName name="berry" hidden="1">{#N/A,#N/A,FALSE,"Taxblinc";#N/A,#N/A,FALSE,"Rsvsacls"}</definedName>
    <definedName name="chik" hidden="1">{#N/A,#N/A,FALSE,"Summary";#N/A,#N/A,FALSE,"1991";#N/A,#N/A,FALSE,"91 AMT";#N/A,#N/A,FALSE,"1992";#N/A,#N/A,FALSE,"92 AMT";#N/A,#N/A,FALSE,"1993";#N/A,#N/A,FALSE,"93 AMT"}</definedName>
    <definedName name="comment" hidden="1">{#N/A,#N/A,FALSE,"OUT  AREC"}</definedName>
    <definedName name="Comment3" hidden="1">{#N/A,#N/A,FALSE,"OUT  AREC"}</definedName>
    <definedName name="Comment5" hidden="1">{#N/A,#N/A,FALSE,"OUT  AREC"}</definedName>
    <definedName name="Comment6" hidden="1">{#N/A,#N/A,FALSE,"OUT  AREC"}</definedName>
    <definedName name="Commentary" hidden="1">{#N/A,#N/A,FALSE,"OUT  AREC"}</definedName>
    <definedName name="Comments" hidden="1">{#N/A,#N/A,FALSE,"OUT  AREC"}</definedName>
    <definedName name="D" hidden="1">{#N/A,#N/A,FALSE,"OUT  AREC"}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og" hidden="1">{#N/A,#N/A,FALSE,"91NOLCB";#N/A,#N/A,FALSE,"92NOLCB";#N/A,#N/A,FALSE,"93NOLCB"}</definedName>
    <definedName name="E" hidden="1">{#N/A,#N/A,FALSE,"OUT  AREC"}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39141.6939583333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stOffset" hidden="1">1</definedName>
    <definedName name="lll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ewes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ol" hidden="1">{#N/A,#N/A,FALSE,"91NOLCB";#N/A,#N/A,FALSE,"92NOLCB";#N/A,#N/A,FALSE,"93NOLCB"}</definedName>
    <definedName name="_xlnm.Print_Area" localSheetId="2">AvgStockPrice!$A$1:$O$16</definedName>
    <definedName name="_xlnm.Print_Area" localSheetId="3">Div1calc!$A$1:$K$17</definedName>
    <definedName name="_xlnm.Print_Area" localSheetId="0">'MF-1 WACC'!$A$1:$I$14</definedName>
    <definedName name="_xlnm.Print_Area" localSheetId="5">'Multistage DCF'!$A$1:$G$176</definedName>
    <definedName name="_xlnm.Print_Area" localSheetId="9">'Real GDP'!$A$1:$F$17</definedName>
    <definedName name="_xlnm.Print_Area" localSheetId="6">'Risk Premium Pg. 1'!$A$1:$F$31</definedName>
    <definedName name="_xlnm.Print_Area" localSheetId="7">'Risk Premium Pg. 2'!$A$1:$I$39</definedName>
    <definedName name="_xlnm.Print_Area" localSheetId="8">'ROE Summary'!$A$1:$F$29</definedName>
    <definedName name="_xlnm.Print_Area" localSheetId="1">'SelCrit&amp;Growth'!$A$1:$J$23</definedName>
    <definedName name="_xlnm.Print_Area" localSheetId="4">'Single-Stage DCF'!$A$1:$G$23</definedName>
    <definedName name="Q" hidden="1">{#N/A,#N/A,FALSE,"OUT  AREC"}</definedName>
    <definedName name="SAPBEXdnldView" hidden="1">"BTUWP3HOJZ37H3AQ9YYFGZZKX"</definedName>
    <definedName name="SAPBEXrevision" hidden="1">18</definedName>
    <definedName name="SAPBEXsysID" hidden="1">"BWP"</definedName>
    <definedName name="SAPBEXwbID" hidden="1">"3PHPFV8FO7PRQRDHFGKHVVOKV"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" hidden="1">{#N/A,#N/A,FALSE,"OUT  AREC"}</definedName>
    <definedName name="web" hidden="1">{#N/A,#N/A,FALSE,"Taxblinc";#N/A,#N/A,FALSE,"Rsvsacls"}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9300." hidden="1">{#N/A,#N/A,FALSE,"721.919";#N/A,#N/A,FALSE,"Labour97"}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r." hidden="1">{#N/A,#N/A,FALSE,"OUT  AREC"}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sic._.Report." hidden="1">{#N/A,#N/A,FALSE,"New Depr Sch-150% DB";#N/A,#N/A,FALSE,"Cash Flows RLP";#N/A,#N/A,FALSE,"IRR";#N/A,#N/A,FALSE,"Proforma IS";#N/A,#N/A,FALSE,"Assumptions"}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Depreciation." hidden="1">{"DE_asfiled",#N/A,TRUE,"Amort.";"IRS_addl",#N/A,TRUE,"Amort."}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N.O.L.." hidden="1">{#N/A,#N/A,FALSE,"91NOLCB";#N/A,#N/A,FALSE,"92NOLCB";#N/A,#N/A,FALSE,"93NOLCB"}</definedName>
    <definedName name="wrn.print." hidden="1">{#N/A,#N/A,FALSE,"Japan 2003";#N/A,#N/A,FALSE,"Sheet2"}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Z_2A35EA00_019C_11D5_A0AE_00010323F649_.wvu.Cols" hidden="1">'[2]2002 Sales Budget'!#REF!,'[2]2002 Sales Budget'!#REF!,'[2]2002 Sales Budget'!#REF!</definedName>
    <definedName name="Z_2A35EA00_019C_11D5_A0AE_00010323F649_.wvu.PrintTitles" hidden="1">'[2]2002 Sales Budget'!$A$1:$B$65536,'[2]2002 Sales Budget'!$A$1:$IV$7</definedName>
    <definedName name="Z_2A35EA00_019C_11D5_A0AE_00010323F649_.wvu.Rows" hidden="1">'[2]2002 Sales Budget'!#REF!</definedName>
    <definedName name="Z_6A332BE0_F116_11D4_A40F_0000865805A8_.wvu.Cols" hidden="1">'[2]2002 Sales Budget'!#REF!,'[2]2002 Sales Budget'!#REF!,'[2]2002 Sales Budget'!#REF!</definedName>
    <definedName name="Z_FECB26A0_0F29_11D5_A5DE_0000863EE717_.wvu.Cols" hidden="1">'[2]2002 Sales Budget'!#REF!,'[2]2002 Sales Budget'!#REF!,'[2]2002 Sales Budget'!#REF!</definedName>
    <definedName name="Z_FECB26A0_0F29_11D5_A5DE_0000863EE717_.wvu.PrintTitles" hidden="1">'[2]2002 Sales Budget'!$A$1:$B$65536,'[2]2002 Sales Budget'!$A$1:$IV$7</definedName>
    <definedName name="Z_FECB26A0_0F29_11D5_A5DE_0000863EE717_.wvu.Rows" hidden="1">'[2]2002 Sales Budget'!#REF!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8" l="1"/>
  <c r="G175" i="31"/>
  <c r="I14" i="1"/>
  <c r="G20" i="6" l="1"/>
  <c r="D10" i="53"/>
  <c r="G14" i="6"/>
  <c r="H13" i="5" l="1"/>
  <c r="G13" i="5"/>
  <c r="F13" i="5"/>
  <c r="H12" i="5"/>
  <c r="G12" i="5"/>
  <c r="F12" i="5"/>
  <c r="E12" i="5"/>
  <c r="H11" i="5"/>
  <c r="H10" i="5"/>
  <c r="G10" i="5"/>
  <c r="F10" i="5"/>
  <c r="H9" i="5"/>
  <c r="G9" i="5"/>
  <c r="G8" i="5"/>
  <c r="H8" i="5"/>
  <c r="F8" i="5"/>
  <c r="D7" i="2" l="1"/>
  <c r="E9" i="28"/>
  <c r="E11" i="28"/>
  <c r="E7" i="2" l="1"/>
  <c r="F7" i="2" s="1"/>
  <c r="G7" i="2" s="1"/>
  <c r="H7" i="2" s="1"/>
  <c r="I7" i="2" s="1"/>
  <c r="J7" i="2" s="1"/>
  <c r="K7" i="2" s="1"/>
  <c r="L7" i="2" s="1"/>
  <c r="M7" i="2" s="1"/>
  <c r="N7" i="2" s="1"/>
  <c r="O7" i="2" s="1"/>
  <c r="I11" i="1"/>
  <c r="E13" i="31" l="1"/>
  <c r="E10" i="31"/>
  <c r="G10" i="31"/>
  <c r="D11" i="5" l="1"/>
  <c r="C11" i="2"/>
  <c r="C12" i="2"/>
  <c r="C13" i="2"/>
  <c r="I13" i="1"/>
  <c r="I11" i="5" l="1"/>
  <c r="E11" i="31"/>
  <c r="E18" i="31" s="1"/>
  <c r="G11" i="31"/>
  <c r="G18" i="31" s="1"/>
  <c r="F11" i="31"/>
  <c r="F18" i="31" s="1"/>
  <c r="G13" i="31"/>
  <c r="J13" i="5"/>
  <c r="C14" i="6"/>
  <c r="J12" i="5"/>
  <c r="C13" i="6"/>
  <c r="C12" i="6"/>
  <c r="J11" i="5"/>
  <c r="F12" i="6"/>
  <c r="D13" i="5"/>
  <c r="E12" i="31" l="1"/>
  <c r="E19" i="31" s="1"/>
  <c r="E20" i="31" s="1"/>
  <c r="E21" i="31" s="1"/>
  <c r="E22" i="31" s="1"/>
  <c r="E23" i="31" s="1"/>
  <c r="F14" i="6"/>
  <c r="K11" i="5"/>
  <c r="D12" i="6"/>
  <c r="E12" i="6" l="1"/>
  <c r="G12" i="6" s="1"/>
  <c r="I13" i="5"/>
  <c r="G12" i="31" l="1"/>
  <c r="G19" i="31" s="1"/>
  <c r="K13" i="5"/>
  <c r="E14" i="6" s="1"/>
  <c r="D14" i="6"/>
  <c r="G20" i="31" l="1"/>
  <c r="G21" i="31" s="1"/>
  <c r="G22" i="31" s="1"/>
  <c r="G23" i="31" s="1"/>
  <c r="C14" i="1"/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6" i="2"/>
  <c r="F6" i="2" s="1"/>
  <c r="G6" i="2" s="1"/>
  <c r="H6" i="2" s="1"/>
  <c r="I6" i="2" s="1"/>
  <c r="J6" i="2" s="1"/>
  <c r="K6" i="2" s="1"/>
  <c r="L6" i="2" s="1"/>
  <c r="M6" i="2" s="1"/>
  <c r="N6" i="2" s="1"/>
  <c r="O6" i="2" s="1"/>
  <c r="H14" i="1"/>
  <c r="G14" i="1"/>
  <c r="F14" i="1"/>
  <c r="D14" i="1"/>
  <c r="I12" i="1"/>
  <c r="I10" i="1"/>
  <c r="I9" i="1"/>
  <c r="I8" i="1"/>
  <c r="B13" i="31" l="1"/>
  <c r="C13" i="31"/>
  <c r="D13" i="31"/>
  <c r="F13" i="31"/>
  <c r="D12" i="5"/>
  <c r="D8" i="5"/>
  <c r="D10" i="5"/>
  <c r="D9" i="5"/>
  <c r="F9" i="5" s="1"/>
  <c r="I8" i="5" l="1"/>
  <c r="F13" i="6"/>
  <c r="I9" i="5" l="1"/>
  <c r="I12" i="5" l="1"/>
  <c r="C14" i="31"/>
  <c r="D14" i="31" s="1"/>
  <c r="E14" i="31" s="1"/>
  <c r="H34" i="29"/>
  <c r="B10" i="6"/>
  <c r="B11" i="6"/>
  <c r="B13" i="6"/>
  <c r="B9" i="6"/>
  <c r="A10" i="6"/>
  <c r="A11" i="6"/>
  <c r="A13" i="6"/>
  <c r="A9" i="6"/>
  <c r="C8" i="2"/>
  <c r="A2" i="10"/>
  <c r="A2" i="29"/>
  <c r="A2" i="28"/>
  <c r="A2" i="31"/>
  <c r="A2" i="6"/>
  <c r="B2" i="5"/>
  <c r="A2" i="2"/>
  <c r="A2" i="1"/>
  <c r="F8" i="11"/>
  <c r="A9" i="2"/>
  <c r="C9" i="5"/>
  <c r="C10" i="5"/>
  <c r="C12" i="5"/>
  <c r="B9" i="5"/>
  <c r="B10" i="5"/>
  <c r="B12" i="5"/>
  <c r="C9" i="2"/>
  <c r="C10" i="2"/>
  <c r="B9" i="2"/>
  <c r="B10" i="2"/>
  <c r="B12" i="2"/>
  <c r="A12" i="2"/>
  <c r="A10" i="2"/>
  <c r="A19" i="3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C8" i="5"/>
  <c r="B8" i="5"/>
  <c r="A8" i="2"/>
  <c r="B8" i="2"/>
  <c r="D24" i="28"/>
  <c r="H28" i="29" s="1"/>
  <c r="H29" i="29" s="1"/>
  <c r="C24" i="28"/>
  <c r="B21" i="28"/>
  <c r="B22" i="28" s="1"/>
  <c r="B23" i="28" s="1"/>
  <c r="D10" i="11"/>
  <c r="K12" i="5" l="1"/>
  <c r="F12" i="31"/>
  <c r="F19" i="31" s="1"/>
  <c r="F20" i="31" s="1"/>
  <c r="F21" i="31" s="1"/>
  <c r="F22" i="31" s="1"/>
  <c r="F23" i="31" s="1"/>
  <c r="D13" i="6"/>
  <c r="D10" i="31"/>
  <c r="C10" i="31"/>
  <c r="F10" i="31"/>
  <c r="B10" i="31"/>
  <c r="F14" i="31"/>
  <c r="E24" i="31"/>
  <c r="J10" i="5"/>
  <c r="C11" i="31"/>
  <c r="C18" i="31" s="1"/>
  <c r="C9" i="6"/>
  <c r="J8" i="5"/>
  <c r="E24" i="28"/>
  <c r="H32" i="29" s="1"/>
  <c r="B11" i="31"/>
  <c r="B18" i="31" s="1"/>
  <c r="C11" i="6"/>
  <c r="D11" i="31"/>
  <c r="D18" i="31" s="1"/>
  <c r="B12" i="31"/>
  <c r="B19" i="31" s="1"/>
  <c r="F9" i="6"/>
  <c r="F10" i="6"/>
  <c r="F11" i="6"/>
  <c r="H31" i="29"/>
  <c r="J9" i="5"/>
  <c r="C10" i="6"/>
  <c r="E13" i="6" l="1"/>
  <c r="G13" i="6" s="1"/>
  <c r="G14" i="31"/>
  <c r="G24" i="31" s="1"/>
  <c r="G25" i="31" s="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7" i="31" s="1"/>
  <c r="G48" i="31" s="1"/>
  <c r="G49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F24" i="3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E25" i="3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H33" i="29"/>
  <c r="H36" i="29" s="1"/>
  <c r="B20" i="3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I10" i="5"/>
  <c r="D9" i="6"/>
  <c r="D10" i="6"/>
  <c r="K8" i="5"/>
  <c r="D21" i="10" l="1"/>
  <c r="G15" i="31"/>
  <c r="E15" i="31"/>
  <c r="D12" i="31"/>
  <c r="D19" i="31" s="1"/>
  <c r="D20" i="31" s="1"/>
  <c r="D21" i="31" s="1"/>
  <c r="D22" i="31" s="1"/>
  <c r="D23" i="31" s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E9" i="6"/>
  <c r="G9" i="6" s="1"/>
  <c r="K10" i="5"/>
  <c r="D11" i="6"/>
  <c r="F38" i="31"/>
  <c r="F39" i="31" s="1"/>
  <c r="F47" i="31" s="1"/>
  <c r="F48" i="31" s="1"/>
  <c r="F49" i="31" s="1"/>
  <c r="F50" i="31" s="1"/>
  <c r="C12" i="3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K9" i="5"/>
  <c r="B15" i="31"/>
  <c r="E11" i="6" l="1"/>
  <c r="G11" i="6" s="1"/>
  <c r="D15" i="31"/>
  <c r="E10" i="6"/>
  <c r="G10" i="6" s="1"/>
  <c r="F51" i="3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C15" i="31"/>
  <c r="F15" i="31" l="1"/>
  <c r="G16" i="6"/>
  <c r="G17" i="6"/>
  <c r="D10" i="10" s="1"/>
  <c r="G15" i="6"/>
  <c r="G19" i="6"/>
  <c r="G18" i="6"/>
  <c r="C10" i="10" l="1"/>
  <c r="C16" i="10" s="1"/>
  <c r="B6" i="31" l="1"/>
  <c r="B7" i="31"/>
  <c r="B8" i="31"/>
  <c r="B5" i="31"/>
  <c r="B4" i="31"/>
  <c r="D13" i="10" l="1"/>
  <c r="D16" i="10" s="1"/>
  <c r="D28" i="10" s="1"/>
  <c r="C13" i="10"/>
  <c r="F9" i="11"/>
  <c r="F10" i="11" s="1"/>
</calcChain>
</file>

<file path=xl/sharedStrings.xml><?xml version="1.0" encoding="utf-8"?>
<sst xmlns="http://schemas.openxmlformats.org/spreadsheetml/2006/main" count="246" uniqueCount="146">
  <si>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</si>
  <si>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</si>
  <si>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</si>
  <si>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</si>
  <si>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</si>
  <si>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</si>
  <si>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</si>
  <si>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</si>
  <si>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</si>
  <si>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</si>
  <si>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</si>
  <si>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</si>
  <si>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>Div1</t>
  </si>
  <si>
    <t>ROE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</si>
  <si>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</si>
  <si>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</si>
  <si>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</si>
  <si>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</si>
  <si>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</si>
  <si>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Cost of Equity</t>
  </si>
  <si>
    <t>FORECASTED DIVIDENDS</t>
  </si>
  <si>
    <t>DISCOUNTED CASH FLOW</t>
  </si>
  <si>
    <t>Range</t>
  </si>
  <si>
    <t>RETURN ON EQUITY</t>
  </si>
  <si>
    <t>Point</t>
  </si>
  <si>
    <t>Summary</t>
  </si>
  <si>
    <t>Final Estimate</t>
  </si>
  <si>
    <t>Cost</t>
  </si>
  <si>
    <t>Common Equity</t>
  </si>
  <si>
    <t>% of Total</t>
  </si>
  <si>
    <t>Weighted</t>
  </si>
  <si>
    <t>Avg. Cost</t>
  </si>
  <si>
    <t xml:space="preserve">Sources:  </t>
  </si>
  <si>
    <t>Year</t>
  </si>
  <si>
    <t>Component</t>
  </si>
  <si>
    <t>Risk Premium</t>
  </si>
  <si>
    <t>Computation of ROE</t>
  </si>
  <si>
    <t>x</t>
  </si>
  <si>
    <t>+</t>
  </si>
  <si>
    <t>Page 2 of 2</t>
  </si>
  <si>
    <t>Page 1 of 2</t>
  </si>
  <si>
    <t>-</t>
  </si>
  <si>
    <t>Averages</t>
  </si>
  <si>
    <t>5-Yr Growth</t>
  </si>
  <si>
    <t xml:space="preserve">L-t Growth </t>
  </si>
  <si>
    <t>Average ROE</t>
  </si>
  <si>
    <t>Single-stage DCF</t>
  </si>
  <si>
    <r>
      <t>VL</t>
    </r>
    <r>
      <rPr>
        <vertAlign val="superscript"/>
        <sz val="12"/>
        <rFont val="Arial"/>
        <family val="2"/>
      </rPr>
      <t>1</t>
    </r>
  </si>
  <si>
    <t>.</t>
  </si>
  <si>
    <t>Next Four Quarters</t>
  </si>
  <si>
    <t>Cash Flows</t>
  </si>
  <si>
    <t xml:space="preserve">[ Hidden Rows]        </t>
  </si>
  <si>
    <t>Combined DCF</t>
  </si>
  <si>
    <t>N/A</t>
  </si>
  <si>
    <t>Next</t>
  </si>
  <si>
    <t>2nd</t>
  </si>
  <si>
    <t>3rd</t>
  </si>
  <si>
    <t>Dividend Yield</t>
  </si>
  <si>
    <t>Single-Stage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</si>
  <si>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</si>
  <si>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</si>
  <si>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r>
      <t>1</t>
    </r>
    <r>
      <rPr>
        <b/>
        <i/>
        <vertAlign val="superscript"/>
        <sz val="12"/>
        <rFont val="Arial"/>
        <family val="2"/>
      </rPr>
      <t>st</t>
    </r>
    <r>
      <rPr>
        <b/>
        <i/>
        <sz val="12"/>
        <rFont val="Arial"/>
        <family val="2"/>
      </rPr>
      <t xml:space="preserve"> Quartile</t>
    </r>
  </si>
  <si>
    <r>
      <t>3</t>
    </r>
    <r>
      <rPr>
        <b/>
        <i/>
        <vertAlign val="superscript"/>
        <sz val="12"/>
        <rFont val="Arial"/>
        <family val="2"/>
      </rPr>
      <t>rd</t>
    </r>
    <r>
      <rPr>
        <b/>
        <i/>
        <sz val="12"/>
        <rFont val="Arial"/>
        <family val="2"/>
      </rPr>
      <t xml:space="preserve"> Quartile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</si>
  <si>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</si>
  <si>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</si>
  <si>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t xml:space="preserve">     Implied cost of equity:</t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</si>
  <si>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</si>
  <si>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</si>
  <si>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</t>
  </si>
  <si>
    <t>Maximum</t>
  </si>
  <si>
    <t>Minimum ROE</t>
  </si>
  <si>
    <t>Maximum ROE</t>
  </si>
  <si>
    <r>
      <t>Allowed ROE</t>
    </r>
    <r>
      <rPr>
        <vertAlign val="superscript"/>
        <sz val="12"/>
        <rFont val="Arial"/>
        <family val="2"/>
      </rPr>
      <t>1</t>
    </r>
  </si>
  <si>
    <r>
      <t>Avg Baa Bond Yield</t>
    </r>
    <r>
      <rPr>
        <i/>
        <vertAlign val="superscript"/>
        <sz val="12"/>
        <rFont val="Arial"/>
        <family val="2"/>
      </rPr>
      <t>2</t>
    </r>
  </si>
  <si>
    <t>Average bond yield over study period</t>
  </si>
  <si>
    <t xml:space="preserve">     Change in bond yield</t>
  </si>
  <si>
    <t>Risk premium/interest rate relationship</t>
  </si>
  <si>
    <t xml:space="preserve">     Adjustment to average risk premium</t>
  </si>
  <si>
    <t>Average risk premium over study period</t>
  </si>
  <si>
    <t xml:space="preserve">     Adjusted risk premium</t>
  </si>
  <si>
    <t>Avg seasoned Baa bond yield</t>
  </si>
  <si>
    <t>Point Estimate</t>
  </si>
  <si>
    <t>AWR</t>
  </si>
  <si>
    <t>AWK</t>
  </si>
  <si>
    <t>A</t>
  </si>
  <si>
    <t>CWT</t>
  </si>
  <si>
    <t>California Water Service Group</t>
  </si>
  <si>
    <t>MSEX</t>
  </si>
  <si>
    <t>A+</t>
  </si>
  <si>
    <t>WTRG</t>
  </si>
  <si>
    <t>Essential Utilities</t>
  </si>
  <si>
    <t>SJW</t>
  </si>
  <si>
    <t>SJW Group</t>
  </si>
  <si>
    <t>A-</t>
  </si>
  <si>
    <t>American Water Works Company</t>
  </si>
  <si>
    <t>American States Water Company</t>
  </si>
  <si>
    <t>WTGR</t>
  </si>
  <si>
    <t>Standard Deviation</t>
  </si>
  <si>
    <t>4th</t>
  </si>
  <si>
    <t>Docket No. 52370</t>
  </si>
  <si>
    <t>Attachment MF-3</t>
  </si>
  <si>
    <t>Attachment MF-4</t>
  </si>
  <si>
    <t>(Attch. MF-4)</t>
  </si>
  <si>
    <t>Attachment MF-8</t>
  </si>
  <si>
    <t>Attachment MF-1</t>
  </si>
  <si>
    <r>
      <rPr>
        <vertAlign val="superscript"/>
        <sz val="9"/>
        <rFont val="Arial"/>
        <family val="2"/>
      </rPr>
      <t>5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September 8, 2022, from www.zacks.com/stock/quote/ </t>
    </r>
  </si>
  <si>
    <r>
      <t>S&amp;P Rating</t>
    </r>
    <r>
      <rPr>
        <vertAlign val="superscript"/>
        <sz val="12"/>
        <rFont val="Arial"/>
        <family val="2"/>
      </rPr>
      <t>3, 4</t>
    </r>
  </si>
  <si>
    <r>
      <t>Zacks</t>
    </r>
    <r>
      <rPr>
        <vertAlign val="superscript"/>
        <sz val="12"/>
        <rFont val="Arial"/>
        <family val="2"/>
      </rPr>
      <t>5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</si>
  <si>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November 4, 2022,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</si>
  <si>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t>WEIGHTED-AVERAGE COST OF CAPITAL</t>
  </si>
  <si>
    <t>SELECTION CRITERIA FOR PROXY GROUP AND EARNINGS GROWTH</t>
  </si>
  <si>
    <t>Attachment MF-2</t>
  </si>
  <si>
    <t>AVERAGE STOCK PRICES</t>
  </si>
  <si>
    <r>
      <t xml:space="preserve">Source: Yahoo Finance </t>
    </r>
    <r>
      <rPr>
        <sz val="10"/>
        <rFont val="Arial"/>
        <family val="2"/>
      </rPr>
      <t>(https://finance.yahoo.com/lookup/)</t>
    </r>
  </si>
  <si>
    <t>Stock Prices are adjusted by Yahoo Finance to reflect the effects of the date when the next dividend is expected to be paid.  Data retrieved September 8, 2022.</t>
  </si>
  <si>
    <t>(Attach. MF-2)</t>
  </si>
  <si>
    <t>(Attach. MF-3)</t>
  </si>
  <si>
    <t xml:space="preserve">         Attachment MF-5</t>
  </si>
  <si>
    <t>Attachment MF-6</t>
  </si>
  <si>
    <t>Attachment MF-7</t>
  </si>
  <si>
    <t>FRED Real GDP Data</t>
  </si>
  <si>
    <t>2021 Q4</t>
  </si>
  <si>
    <t>1949 Q4</t>
  </si>
  <si>
    <t>Average Real GDP Growth Rate</t>
  </si>
  <si>
    <t>Data obtained 10/5/2022</t>
  </si>
  <si>
    <t>AND CONCURRENT PUBLIC UTILITY BOND YIELDS</t>
  </si>
  <si>
    <t xml:space="preserve">         Page 1 of 1</t>
  </si>
  <si>
    <t>7.16% - 9.56%</t>
  </si>
  <si>
    <r>
      <t xml:space="preserve">Average Public Utility Baa Bond Yield, Sep 2021 </t>
    </r>
    <r>
      <rPr>
        <sz val="12"/>
        <rFont val="Calibri"/>
        <family val="2"/>
      </rPr>
      <t>–</t>
    </r>
    <r>
      <rPr>
        <sz val="12"/>
        <rFont val="Arial"/>
        <family val="2"/>
      </rPr>
      <t xml:space="preserve"> Aug 2022</t>
    </r>
  </si>
  <si>
    <t>Long-Term Debt</t>
  </si>
  <si>
    <t>MULTISTAGE DISCOUNTED CASH FLOW</t>
  </si>
  <si>
    <t>Multistage DCF</t>
  </si>
  <si>
    <t>Middlesex Water Company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</si>
  <si>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actual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Group (July 8, 2022).</t>
    </r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</si>
  <si>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Group (July 8, 2022).</t>
    </r>
  </si>
  <si>
    <r>
      <t xml:space="preserve">6 </t>
    </r>
    <r>
      <rPr>
        <sz val="9"/>
        <rFont val="Arial"/>
        <family val="2"/>
      </rPr>
      <t>Yahoo! Finance, retrieved on September 8, 2022, from finance.yahoo.com</t>
    </r>
  </si>
  <si>
    <r>
      <t>Yahoo! Finance</t>
    </r>
    <r>
      <rPr>
        <vertAlign val="superscript"/>
        <sz val="12"/>
        <rFont val="Arial"/>
        <family val="2"/>
      </rPr>
      <t>6</t>
    </r>
  </si>
  <si>
    <t>(Attch. MF-3)</t>
  </si>
  <si>
    <t>(Attch. MF-2)</t>
  </si>
  <si>
    <t>CONVENTIONAL RISK-PREMIUM ANALYSIS</t>
  </si>
  <si>
    <t>OF WATER UTILITIES' AUTHORIZED RETURNS ON EQUITY</t>
  </si>
  <si>
    <r>
      <t xml:space="preserve">2020 </t>
    </r>
    <r>
      <rPr>
        <vertAlign val="superscript"/>
        <sz val="12"/>
        <rFont val="Arial"/>
        <family val="2"/>
      </rPr>
      <t>3</t>
    </r>
  </si>
  <si>
    <r>
      <t xml:space="preserve">4 </t>
    </r>
    <r>
      <rPr>
        <sz val="9"/>
        <rFont val="Arial"/>
        <family val="2"/>
      </rPr>
      <t xml:space="preserve">Although California Water Service Group does not have a credit rating, the rating for subsidiary California Water Service Co. is A+ </t>
    </r>
  </si>
  <si>
    <r>
      <t>2</t>
    </r>
    <r>
      <rPr>
        <i/>
        <sz val="10"/>
        <rFont val="Arial"/>
        <family val="2"/>
      </rPr>
      <t xml:space="preserve"> Mergent Bond Record, September 2022, p.19, </t>
    </r>
    <r>
      <rPr>
        <sz val="10"/>
        <rFont val="Arial"/>
        <family val="2"/>
      </rPr>
      <t>and earlier editions.</t>
    </r>
  </si>
  <si>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 xml:space="preserve"> Average ROE excludes South Carolina punitive ROE of 7.46%, which decreases overall authorized return to 9.04%</t>
    </r>
  </si>
  <si>
    <r>
      <rPr>
        <i/>
        <vertAlign val="superscript"/>
        <sz val="10"/>
        <color theme="1"/>
        <rFont val="Arial"/>
        <family val="2"/>
      </rPr>
      <t xml:space="preserve">1 </t>
    </r>
    <r>
      <rPr>
        <i/>
        <sz val="10"/>
        <color theme="1"/>
        <rFont val="Arial"/>
        <family val="2"/>
      </rPr>
      <t>SNL Financial LC (https://platform.mi.spglobal.com/web/client?auth=inherit#industry/statisticsAndGraphs),  available at www.snl.com.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</si>
</sst>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_);\(0.00000\)"/>
    <numFmt numFmtId="182" formatCode="0.000000_);\(0.000000\)"/>
    <numFmt numFmtId="183" formatCode="0.000_);\(0.000\)"/>
    <numFmt numFmtId="184" formatCode="0.000%"/>
    <numFmt numFmtId="185" formatCode="_(&quot;$&quot;* #,##0_);_(&quot;$&quot;* \(#,##0\);_(&quot;$&quot;* &quot;-&quot;??_);_(@_)"/>
    <numFmt numFmtId="186" formatCode="_(* #,##0.000_);_(* \(#,##0.000\);_(* &quot;-&quot;??_);_(@_)"/>
  </numFmts>
  <fonts count="48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b/>
      <i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name val="Calibri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3" fillId="0" borderId="0"/>
    <xf numFmtId="0" fontId="24" fillId="0" borderId="0"/>
    <xf numFmtId="0" fontId="31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</cellStyleXfs>
  <cellXfs count="478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 applyProtection="1">
      <alignment horizontal="right"/>
    </xf>
    <xf numFmtId="10" fontId="5" fillId="2" borderId="0" xfId="0" applyNumberFormat="1" applyFont="1" applyFill="1" applyAlignment="1" applyProtection="1">
      <alignment horizontal="right"/>
    </xf>
    <xf numFmtId="165" fontId="5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right"/>
    </xf>
    <xf numFmtId="166" fontId="5" fillId="2" borderId="0" xfId="0" applyNumberFormat="1" applyFont="1" applyFill="1" applyProtection="1"/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Protection="1"/>
    <xf numFmtId="0" fontId="5" fillId="2" borderId="0" xfId="0" applyFont="1" applyFill="1" applyBorder="1" applyAlignment="1" applyProtection="1">
      <alignment horizontal="center"/>
    </xf>
    <xf numFmtId="0" fontId="5" fillId="2" borderId="0" xfId="0" applyFont="1" applyFill="1" applyAlignment="1" applyProtection="1">
      <alignment horizontal="left"/>
    </xf>
    <xf numFmtId="10" fontId="5" fillId="2" borderId="0" xfId="0" applyNumberFormat="1" applyFont="1" applyFill="1" applyBorder="1" applyAlignment="1" applyProtection="1">
      <alignment horizontal="center"/>
    </xf>
    <xf numFmtId="10" fontId="5" fillId="2" borderId="0" xfId="0" applyNumberFormat="1" applyFont="1" applyFill="1" applyProtection="1"/>
    <xf numFmtId="7" fontId="5" fillId="2" borderId="0" xfId="0" applyNumberFormat="1" applyFont="1" applyFill="1" applyBorder="1" applyAlignment="1" applyProtection="1">
      <alignment horizontal="center"/>
    </xf>
    <xf numFmtId="7" fontId="7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5" fillId="2" borderId="0" xfId="0" applyNumberFormat="1" applyFont="1" applyFill="1" applyAlignment="1" applyProtection="1">
      <alignment horizontal="center"/>
    </xf>
    <xf numFmtId="39" fontId="5" fillId="2" borderId="0" xfId="0" applyNumberFormat="1" applyFont="1" applyFill="1" applyAlignment="1" applyProtection="1">
      <alignment horizontal="center"/>
    </xf>
    <xf numFmtId="39" fontId="7" fillId="2" borderId="0" xfId="0" applyNumberFormat="1" applyFont="1" applyFill="1" applyAlignment="1" applyProtection="1">
      <alignment horizontal="center"/>
    </xf>
    <xf numFmtId="7" fontId="5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/>
    <xf numFmtId="0" fontId="8" fillId="2" borderId="0" xfId="0" applyFont="1" applyFill="1" applyBorder="1" applyAlignment="1">
      <alignment horizontal="center"/>
    </xf>
    <xf numFmtId="10" fontId="8" fillId="2" borderId="0" xfId="0" applyNumberFormat="1" applyFont="1" applyFill="1" applyBorder="1" applyAlignment="1" applyProtection="1">
      <alignment horizontal="center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2" fontId="0" fillId="2" borderId="0" xfId="0" applyNumberFormat="1" applyFill="1" applyBorder="1" applyAlignment="1">
      <alignment horizontal="center"/>
    </xf>
    <xf numFmtId="10" fontId="16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Border="1"/>
    <xf numFmtId="10" fontId="8" fillId="2" borderId="0" xfId="0" applyNumberFormat="1" applyFont="1" applyFill="1" applyBorder="1" applyAlignment="1" applyProtection="1">
      <alignment horizontal="right"/>
    </xf>
    <xf numFmtId="10" fontId="11" fillId="2" borderId="0" xfId="4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8" fillId="2" borderId="0" xfId="0" quotePrefix="1" applyFont="1" applyFill="1" applyBorder="1" applyAlignment="1">
      <alignment horizontal="center"/>
    </xf>
    <xf numFmtId="0" fontId="8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5" fillId="2" borderId="0" xfId="0" quotePrefix="1" applyNumberFormat="1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10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 vertical="center"/>
    </xf>
    <xf numFmtId="10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169" fontId="18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10" fillId="2" borderId="0" xfId="0" applyNumberFormat="1" applyFont="1" applyFill="1" applyBorder="1" applyAlignment="1" applyProtection="1">
      <alignment horizontal="center"/>
    </xf>
    <xf numFmtId="10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5" fillId="2" borderId="0" xfId="0" applyNumberFormat="1" applyFont="1" applyFill="1" applyBorder="1" applyAlignment="1" applyProtection="1">
      <alignment horizontal="center"/>
    </xf>
    <xf numFmtId="10" fontId="5" fillId="2" borderId="0" xfId="0" applyNumberFormat="1" applyFont="1" applyFill="1" applyBorder="1" applyAlignment="1" applyProtection="1">
      <alignment horizontal="right"/>
    </xf>
    <xf numFmtId="0" fontId="19" fillId="2" borderId="0" xfId="0" applyFont="1" applyFill="1" applyBorder="1" applyAlignment="1">
      <alignment horizontal="center"/>
    </xf>
    <xf numFmtId="0" fontId="5" fillId="2" borderId="0" xfId="0" quotePrefix="1" applyFont="1" applyFill="1" applyAlignment="1">
      <alignment horizontal="right"/>
    </xf>
    <xf numFmtId="0" fontId="5" fillId="2" borderId="3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8" xfId="0" applyFont="1" applyFill="1" applyBorder="1" applyAlignment="1" applyProtection="1">
      <alignment horizontal="center"/>
    </xf>
    <xf numFmtId="15" fontId="5" fillId="2" borderId="5" xfId="0" applyNumberFormat="1" applyFont="1" applyFill="1" applyBorder="1" applyAlignment="1">
      <alignment horizontal="center"/>
    </xf>
    <xf numFmtId="0" fontId="10" fillId="2" borderId="8" xfId="0" applyFont="1" applyFill="1" applyBorder="1" applyAlignment="1" applyProtection="1">
      <alignment horizontal="center"/>
    </xf>
    <xf numFmtId="0" fontId="21" fillId="3" borderId="15" xfId="0" applyFont="1" applyFill="1" applyBorder="1" applyAlignment="1">
      <alignment horizontal="right" vertical="center" wrapText="1"/>
    </xf>
    <xf numFmtId="0" fontId="21" fillId="3" borderId="16" xfId="0" applyFont="1" applyFill="1" applyBorder="1" applyAlignment="1">
      <alignment horizontal="right" vertical="center" wrapText="1"/>
    </xf>
    <xf numFmtId="0" fontId="21" fillId="3" borderId="17" xfId="0" applyFont="1" applyFill="1" applyBorder="1" applyAlignment="1">
      <alignment horizontal="right" vertical="center" wrapText="1"/>
    </xf>
    <xf numFmtId="0" fontId="21" fillId="3" borderId="18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5" fillId="4" borderId="0" xfId="0" applyFont="1" applyFill="1"/>
    <xf numFmtId="0" fontId="5" fillId="4" borderId="0" xfId="3" applyFont="1" applyFill="1" applyProtection="1"/>
    <xf numFmtId="10" fontId="5" fillId="4" borderId="0" xfId="3" applyNumberFormat="1" applyFont="1" applyFill="1" applyAlignment="1" applyProtection="1">
      <alignment horizontal="center"/>
    </xf>
    <xf numFmtId="10" fontId="5" fillId="4" borderId="0" xfId="3" applyNumberFormat="1" applyFont="1" applyFill="1" applyProtection="1"/>
    <xf numFmtId="10" fontId="5" fillId="4" borderId="0" xfId="3" applyNumberFormat="1" applyFont="1" applyFill="1" applyAlignment="1" applyProtection="1">
      <alignment horizontal="left"/>
    </xf>
    <xf numFmtId="173" fontId="5" fillId="4" borderId="0" xfId="3" applyNumberFormat="1" applyFont="1" applyFill="1" applyProtection="1"/>
    <xf numFmtId="174" fontId="5" fillId="4" borderId="0" xfId="3" applyNumberFormat="1" applyFont="1" applyFill="1" applyProtection="1"/>
    <xf numFmtId="0" fontId="14" fillId="4" borderId="0" xfId="3" applyFont="1" applyFill="1" applyProtection="1"/>
    <xf numFmtId="0" fontId="5" fillId="4" borderId="0" xfId="3" applyFont="1" applyFill="1" applyBorder="1" applyAlignment="1" applyProtection="1">
      <alignment horizontal="center"/>
    </xf>
    <xf numFmtId="10" fontId="5" fillId="4" borderId="0" xfId="3" applyNumberFormat="1" applyFont="1" applyFill="1" applyBorder="1" applyAlignment="1" applyProtection="1">
      <alignment horizontal="center"/>
    </xf>
    <xf numFmtId="0" fontId="5" fillId="4" borderId="0" xfId="3" applyFont="1" applyFill="1" applyBorder="1" applyAlignment="1" applyProtection="1">
      <alignment horizontal="left"/>
    </xf>
    <xf numFmtId="0" fontId="5" fillId="4" borderId="0" xfId="3" applyFont="1" applyFill="1" applyBorder="1" applyProtection="1"/>
    <xf numFmtId="10" fontId="5" fillId="4" borderId="0" xfId="3" applyNumberFormat="1" applyFont="1" applyFill="1" applyBorder="1" applyAlignment="1" applyProtection="1">
      <alignment horizontal="right"/>
    </xf>
    <xf numFmtId="0" fontId="5" fillId="4" borderId="0" xfId="3" applyFont="1" applyFill="1" applyBorder="1" applyAlignment="1" applyProtection="1">
      <alignment horizontal="right"/>
    </xf>
    <xf numFmtId="0" fontId="6" fillId="4" borderId="0" xfId="3" applyFont="1" applyFill="1" applyBorder="1" applyAlignment="1" applyProtection="1">
      <alignment horizontal="left"/>
    </xf>
    <xf numFmtId="10" fontId="5" fillId="4" borderId="0" xfId="4" applyNumberFormat="1" applyFont="1" applyFill="1" applyAlignment="1">
      <alignment horizontal="center"/>
    </xf>
    <xf numFmtId="0" fontId="14" fillId="4" borderId="0" xfId="3" applyFont="1" applyFill="1" applyBorder="1" applyAlignment="1" applyProtection="1">
      <alignment horizontal="left"/>
    </xf>
    <xf numFmtId="10" fontId="5" fillId="4" borderId="0" xfId="4" applyNumberFormat="1" applyFont="1" applyFill="1" applyBorder="1" applyAlignment="1" applyProtection="1">
      <alignment horizontal="center" wrapText="1"/>
    </xf>
    <xf numFmtId="10" fontId="14" fillId="4" borderId="0" xfId="4" applyNumberFormat="1" applyFont="1" applyFill="1" applyAlignment="1">
      <alignment horizontal="center"/>
    </xf>
    <xf numFmtId="10" fontId="14" fillId="4" borderId="0" xfId="3" applyNumberFormat="1" applyFont="1" applyFill="1" applyBorder="1" applyAlignment="1" applyProtection="1">
      <alignment horizontal="center"/>
    </xf>
    <xf numFmtId="10" fontId="5" fillId="4" borderId="0" xfId="0" applyNumberFormat="1" applyFont="1" applyFill="1" applyAlignment="1">
      <alignment horizontal="center"/>
    </xf>
    <xf numFmtId="1" fontId="5" fillId="4" borderId="0" xfId="3" applyNumberFormat="1" applyFont="1" applyFill="1" applyBorder="1" applyAlignment="1" applyProtection="1">
      <alignment horizontal="center"/>
    </xf>
    <xf numFmtId="2" fontId="5" fillId="4" borderId="0" xfId="3" applyNumberFormat="1" applyFont="1" applyFill="1" applyBorder="1" applyAlignment="1" applyProtection="1">
      <alignment horizontal="right"/>
    </xf>
    <xf numFmtId="0" fontId="0" fillId="4" borderId="0" xfId="0" applyFill="1"/>
    <xf numFmtId="0" fontId="5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5" fillId="4" borderId="8" xfId="0" applyFont="1" applyFill="1" applyBorder="1" applyAlignment="1">
      <alignment horizontal="center"/>
    </xf>
    <xf numFmtId="0" fontId="5" fillId="4" borderId="0" xfId="0" applyFont="1" applyFill="1" applyBorder="1"/>
    <xf numFmtId="10" fontId="10" fillId="4" borderId="0" xfId="0" applyNumberFormat="1" applyFont="1" applyFill="1" applyBorder="1" applyAlignment="1" applyProtection="1">
      <alignment horizontal="right"/>
    </xf>
    <xf numFmtId="10" fontId="10" fillId="4" borderId="0" xfId="0" applyNumberFormat="1" applyFont="1" applyFill="1" applyBorder="1" applyAlignment="1" applyProtection="1">
      <alignment horizontal="center"/>
    </xf>
    <xf numFmtId="0" fontId="19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3" fillId="4" borderId="0" xfId="0" applyFont="1" applyFill="1"/>
    <xf numFmtId="0" fontId="5" fillId="4" borderId="0" xfId="0" applyFont="1" applyFill="1" applyAlignment="1">
      <alignment vertical="center" wrapText="1"/>
    </xf>
    <xf numFmtId="10" fontId="5" fillId="4" borderId="0" xfId="4" applyNumberFormat="1" applyFont="1" applyFill="1" applyProtection="1"/>
    <xf numFmtId="10" fontId="14" fillId="4" borderId="0" xfId="3" applyNumberFormat="1" applyFont="1" applyFill="1" applyProtection="1"/>
    <xf numFmtId="9" fontId="5" fillId="4" borderId="0" xfId="4" applyFont="1" applyFill="1" applyBorder="1" applyAlignment="1">
      <alignment horizontal="center"/>
    </xf>
    <xf numFmtId="10" fontId="5" fillId="4" borderId="0" xfId="4" applyNumberFormat="1" applyFont="1" applyFill="1" applyBorder="1" applyAlignment="1">
      <alignment horizontal="center"/>
    </xf>
    <xf numFmtId="9" fontId="5" fillId="4" borderId="0" xfId="4" quotePrefix="1" applyFont="1" applyFill="1" applyBorder="1" applyAlignment="1">
      <alignment horizontal="center"/>
    </xf>
    <xf numFmtId="10" fontId="5" fillId="4" borderId="0" xfId="4" quotePrefix="1" applyNumberFormat="1" applyFont="1" applyFill="1" applyBorder="1" applyAlignment="1">
      <alignment horizontal="center"/>
    </xf>
    <xf numFmtId="9" fontId="14" fillId="4" borderId="0" xfId="4" applyFont="1" applyFill="1" applyBorder="1" applyAlignment="1">
      <alignment horizontal="center"/>
    </xf>
    <xf numFmtId="7" fontId="5" fillId="4" borderId="0" xfId="2" applyNumberFormat="1" applyFont="1" applyFill="1" applyBorder="1" applyAlignment="1">
      <alignment horizontal="center"/>
    </xf>
    <xf numFmtId="10" fontId="5" fillId="4" borderId="0" xfId="0" applyNumberFormat="1" applyFont="1" applyFill="1" applyBorder="1" applyAlignment="1">
      <alignment horizontal="center"/>
    </xf>
    <xf numFmtId="10" fontId="14" fillId="4" borderId="0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4" fillId="4" borderId="0" xfId="0" applyFont="1" applyFill="1"/>
    <xf numFmtId="0" fontId="5" fillId="2" borderId="3" xfId="0" applyFont="1" applyFill="1" applyBorder="1" applyAlignment="1" applyProtection="1">
      <alignment horizontal="center"/>
    </xf>
    <xf numFmtId="0" fontId="21" fillId="3" borderId="0" xfId="0" applyFont="1" applyFill="1" applyBorder="1" applyAlignment="1">
      <alignment horizontal="right" vertical="center" wrapText="1"/>
    </xf>
    <xf numFmtId="175" fontId="5" fillId="2" borderId="0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 applyProtection="1">
      <alignment horizontal="right"/>
    </xf>
    <xf numFmtId="0" fontId="14" fillId="4" borderId="0" xfId="0" applyFont="1" applyFill="1" applyBorder="1" applyAlignment="1">
      <alignment horizontal="center"/>
    </xf>
    <xf numFmtId="0" fontId="8" fillId="4" borderId="0" xfId="0" applyFont="1" applyFill="1" applyAlignment="1"/>
    <xf numFmtId="0" fontId="5" fillId="4" borderId="0" xfId="0" applyFont="1" applyFill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4" fillId="4" borderId="0" xfId="0" applyFont="1" applyFill="1" applyAlignment="1">
      <alignment horizontal="right"/>
    </xf>
    <xf numFmtId="10" fontId="5" fillId="4" borderId="0" xfId="0" applyNumberFormat="1" applyFont="1" applyFill="1"/>
    <xf numFmtId="7" fontId="5" fillId="4" borderId="0" xfId="0" applyNumberFormat="1" applyFont="1" applyFill="1" applyBorder="1" applyAlignment="1" applyProtection="1">
      <alignment horizontal="center"/>
    </xf>
    <xf numFmtId="10" fontId="5" fillId="4" borderId="5" xfId="0" applyNumberFormat="1" applyFont="1" applyFill="1" applyBorder="1" applyAlignment="1" applyProtection="1">
      <alignment horizontal="center"/>
    </xf>
    <xf numFmtId="10" fontId="5" fillId="4" borderId="0" xfId="0" applyNumberFormat="1" applyFont="1" applyFill="1" applyBorder="1" applyAlignment="1" applyProtection="1">
      <alignment horizontal="center"/>
    </xf>
    <xf numFmtId="10" fontId="5" fillId="4" borderId="6" xfId="0" applyNumberFormat="1" applyFont="1" applyFill="1" applyBorder="1" applyAlignment="1" applyProtection="1">
      <alignment horizontal="center"/>
    </xf>
    <xf numFmtId="0" fontId="4" fillId="4" borderId="0" xfId="0" applyFont="1" applyFill="1" applyBorder="1" applyAlignment="1" applyProtection="1">
      <alignment horizontal="center"/>
    </xf>
    <xf numFmtId="0" fontId="4" fillId="4" borderId="0" xfId="0" quotePrefix="1" applyFont="1" applyFill="1"/>
    <xf numFmtId="10" fontId="7" fillId="4" borderId="0" xfId="0" applyNumberFormat="1" applyFont="1" applyFill="1" applyAlignment="1" applyProtection="1">
      <alignment horizontal="center"/>
    </xf>
    <xf numFmtId="7" fontId="5" fillId="4" borderId="0" xfId="0" applyNumberFormat="1" applyFont="1" applyFill="1" applyAlignment="1" applyProtection="1">
      <alignment horizont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/>
    <xf numFmtId="10" fontId="10" fillId="4" borderId="0" xfId="0" applyNumberFormat="1" applyFont="1" applyFill="1" applyBorder="1" applyAlignment="1">
      <alignment horizontal="center"/>
    </xf>
    <xf numFmtId="0" fontId="5" fillId="4" borderId="0" xfId="0" quotePrefix="1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/>
    </xf>
    <xf numFmtId="0" fontId="3" fillId="2" borderId="0" xfId="0" quotePrefix="1" applyFont="1" applyFill="1"/>
    <xf numFmtId="0" fontId="3" fillId="2" borderId="0" xfId="0" quotePrefix="1" applyFont="1" applyFill="1" applyProtection="1"/>
    <xf numFmtId="0" fontId="8" fillId="2" borderId="0" xfId="0" applyFont="1" applyFill="1" applyBorder="1" applyAlignment="1">
      <alignment horizontal="right"/>
    </xf>
    <xf numFmtId="2" fontId="5" fillId="4" borderId="0" xfId="3" applyNumberFormat="1" applyFont="1" applyFill="1" applyBorder="1" applyProtection="1"/>
    <xf numFmtId="0" fontId="22" fillId="4" borderId="0" xfId="0" applyFont="1" applyFill="1" applyAlignment="1">
      <alignment vertical="center"/>
    </xf>
    <xf numFmtId="14" fontId="5" fillId="4" borderId="0" xfId="0" applyNumberFormat="1" applyFont="1" applyFill="1"/>
    <xf numFmtId="0" fontId="5" fillId="2" borderId="5" xfId="0" applyFont="1" applyFill="1" applyBorder="1" applyAlignment="1" applyProtection="1">
      <alignment horizontal="left"/>
    </xf>
    <xf numFmtId="0" fontId="5" fillId="2" borderId="2" xfId="0" applyFont="1" applyFill="1" applyBorder="1" applyAlignment="1">
      <alignment horizontal="center"/>
    </xf>
    <xf numFmtId="0" fontId="19" fillId="4" borderId="0" xfId="0" applyFont="1" applyFill="1" applyAlignment="1">
      <alignment horizontal="right" vertical="center" wrapText="1"/>
    </xf>
    <xf numFmtId="0" fontId="5" fillId="4" borderId="0" xfId="0" applyFont="1" applyFill="1" applyProtection="1"/>
    <xf numFmtId="0" fontId="10" fillId="4" borderId="10" xfId="0" applyFont="1" applyFill="1" applyBorder="1" applyAlignment="1">
      <alignment horizontal="center"/>
    </xf>
    <xf numFmtId="177" fontId="0" fillId="4" borderId="0" xfId="2" applyNumberFormat="1" applyFont="1" applyFill="1" applyBorder="1" applyAlignment="1">
      <alignment horizontal="center"/>
    </xf>
    <xf numFmtId="14" fontId="22" fillId="4" borderId="0" xfId="0" quotePrefix="1" applyNumberFormat="1" applyFont="1" applyFill="1" applyBorder="1" applyAlignment="1">
      <alignment vertical="center"/>
    </xf>
    <xf numFmtId="0" fontId="22" fillId="4" borderId="0" xfId="0" applyFont="1" applyFill="1" applyBorder="1" applyAlignment="1">
      <alignment vertical="center"/>
    </xf>
    <xf numFmtId="0" fontId="22" fillId="4" borderId="0" xfId="0" applyFont="1" applyFill="1" applyBorder="1"/>
    <xf numFmtId="0" fontId="14" fillId="4" borderId="0" xfId="0" applyFont="1" applyFill="1" applyBorder="1"/>
    <xf numFmtId="1" fontId="14" fillId="4" borderId="0" xfId="3" applyNumberFormat="1" applyFont="1" applyFill="1" applyBorder="1" applyAlignment="1" applyProtection="1">
      <alignment horizontal="center"/>
    </xf>
    <xf numFmtId="0" fontId="22" fillId="4" borderId="0" xfId="0" applyFont="1" applyFill="1" applyBorder="1" applyAlignment="1">
      <alignment horizontal="left"/>
    </xf>
    <xf numFmtId="2" fontId="22" fillId="4" borderId="0" xfId="0" applyNumberFormat="1" applyFont="1" applyFill="1" applyBorder="1" applyAlignment="1">
      <alignment horizontal="left"/>
    </xf>
    <xf numFmtId="10" fontId="5" fillId="4" borderId="0" xfId="4" applyNumberFormat="1" applyFont="1" applyFill="1" applyBorder="1" applyAlignment="1" applyProtection="1">
      <alignment horizontal="center"/>
    </xf>
    <xf numFmtId="0" fontId="5" fillId="4" borderId="0" xfId="0" applyFont="1" applyFill="1" applyAlignment="1"/>
    <xf numFmtId="10" fontId="5" fillId="4" borderId="0" xfId="4" applyNumberFormat="1" applyFont="1" applyFill="1"/>
    <xf numFmtId="179" fontId="5" fillId="4" borderId="0" xfId="0" applyNumberFormat="1" applyFont="1" applyFill="1" applyAlignment="1">
      <alignment horizontal="center"/>
    </xf>
    <xf numFmtId="0" fontId="3" fillId="4" borderId="0" xfId="3" applyFont="1" applyFill="1" applyProtection="1"/>
    <xf numFmtId="10" fontId="5" fillId="2" borderId="5" xfId="0" applyNumberFormat="1" applyFont="1" applyFill="1" applyBorder="1" applyAlignment="1" applyProtection="1">
      <alignment horizontal="center"/>
    </xf>
    <xf numFmtId="10" fontId="5" fillId="2" borderId="6" xfId="0" applyNumberFormat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167" fontId="10" fillId="2" borderId="9" xfId="0" applyNumberFormat="1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/>
    </xf>
    <xf numFmtId="7" fontId="5" fillId="4" borderId="0" xfId="0" applyNumberFormat="1" applyFont="1" applyFill="1"/>
    <xf numFmtId="0" fontId="8" fillId="4" borderId="8" xfId="0" applyFont="1" applyFill="1" applyBorder="1" applyAlignment="1">
      <alignment horizontal="center"/>
    </xf>
    <xf numFmtId="0" fontId="8" fillId="4" borderId="5" xfId="0" applyNumberFormat="1" applyFont="1" applyFill="1" applyBorder="1" applyAlignment="1">
      <alignment horizontal="center"/>
    </xf>
    <xf numFmtId="0" fontId="8" fillId="4" borderId="6" xfId="0" applyNumberFormat="1" applyFont="1" applyFill="1" applyBorder="1" applyAlignment="1">
      <alignment horizontal="center"/>
    </xf>
    <xf numFmtId="14" fontId="24" fillId="4" borderId="0" xfId="6" applyNumberFormat="1" applyFont="1" applyFill="1" applyBorder="1" applyAlignment="1" applyProtection="1">
      <alignment horizontal="left"/>
    </xf>
    <xf numFmtId="14" fontId="22" fillId="4" borderId="0" xfId="0" applyNumberFormat="1" applyFont="1" applyFill="1" applyAlignment="1">
      <alignment horizontal="left" vertical="center"/>
    </xf>
    <xf numFmtId="2" fontId="24" fillId="4" borderId="0" xfId="6" applyNumberFormat="1" applyFont="1" applyFill="1" applyBorder="1" applyAlignment="1" applyProtection="1">
      <alignment horizontal="right"/>
    </xf>
    <xf numFmtId="0" fontId="3" fillId="4" borderId="0" xfId="0" applyFont="1" applyFill="1" applyAlignment="1">
      <alignment horizontal="right"/>
    </xf>
    <xf numFmtId="14" fontId="3" fillId="4" borderId="0" xfId="5" applyNumberFormat="1" applyFont="1" applyFill="1" applyBorder="1" applyAlignment="1" applyProtection="1">
      <alignment horizontal="left"/>
    </xf>
    <xf numFmtId="179" fontId="5" fillId="4" borderId="0" xfId="0" applyNumberFormat="1" applyFont="1" applyFill="1"/>
    <xf numFmtId="181" fontId="0" fillId="2" borderId="0" xfId="0" quotePrefix="1" applyNumberFormat="1" applyFill="1" applyAlignment="1">
      <alignment horizontal="center"/>
    </xf>
    <xf numFmtId="182" fontId="0" fillId="2" borderId="0" xfId="0" quotePrefix="1" applyNumberFormat="1" applyFill="1" applyAlignment="1">
      <alignment horizontal="center"/>
    </xf>
    <xf numFmtId="10" fontId="8" fillId="4" borderId="0" xfId="0" applyNumberFormat="1" applyFont="1" applyFill="1" applyAlignment="1">
      <alignment horizontal="center"/>
    </xf>
    <xf numFmtId="170" fontId="8" fillId="2" borderId="0" xfId="0" applyNumberFormat="1" applyFont="1" applyFill="1" applyBorder="1" applyAlignment="1">
      <alignment horizontal="center"/>
    </xf>
    <xf numFmtId="0" fontId="8" fillId="4" borderId="0" xfId="3" applyFont="1" applyFill="1" applyBorder="1" applyAlignment="1" applyProtection="1">
      <alignment horizontal="right"/>
    </xf>
    <xf numFmtId="10" fontId="10" fillId="4" borderId="0" xfId="3" applyNumberFormat="1" applyFont="1" applyFill="1" applyProtection="1"/>
    <xf numFmtId="0" fontId="15" fillId="2" borderId="0" xfId="0" applyFont="1" applyFill="1" applyBorder="1" applyAlignment="1">
      <alignment horizontal="center"/>
    </xf>
    <xf numFmtId="183" fontId="0" fillId="2" borderId="0" xfId="0" quotePrefix="1" applyNumberFormat="1" applyFill="1" applyAlignment="1">
      <alignment horizontal="center"/>
    </xf>
    <xf numFmtId="0" fontId="11" fillId="2" borderId="0" xfId="0" applyFont="1" applyFill="1" applyAlignment="1">
      <alignment horizontal="right"/>
    </xf>
    <xf numFmtId="183" fontId="0" fillId="2" borderId="0" xfId="0" quotePrefix="1" applyNumberFormat="1" applyFill="1" applyAlignment="1">
      <alignment horizontal="right"/>
    </xf>
    <xf numFmtId="183" fontId="11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1" fillId="2" borderId="0" xfId="0" applyNumberFormat="1" applyFont="1" applyFill="1" applyAlignment="1">
      <alignment horizontal="right"/>
    </xf>
    <xf numFmtId="183" fontId="14" fillId="2" borderId="0" xfId="0" quotePrefix="1" applyNumberFormat="1" applyFont="1" applyFill="1" applyAlignment="1">
      <alignment horizontal="right"/>
    </xf>
    <xf numFmtId="180" fontId="11" fillId="2" borderId="0" xfId="0" applyNumberFormat="1" applyFont="1" applyFill="1" applyAlignment="1">
      <alignment horizontal="right"/>
    </xf>
    <xf numFmtId="176" fontId="11" fillId="2" borderId="0" xfId="0" applyNumberFormat="1" applyFont="1" applyFill="1" applyAlignment="1">
      <alignment horizontal="right"/>
    </xf>
    <xf numFmtId="176" fontId="14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4" fillId="2" borderId="0" xfId="1" applyFont="1" applyFill="1" applyAlignment="1">
      <alignment horizontal="right"/>
    </xf>
    <xf numFmtId="43" fontId="11" fillId="2" borderId="0" xfId="1" applyFont="1" applyFill="1"/>
    <xf numFmtId="43" fontId="14" fillId="2" borderId="0" xfId="1" quotePrefix="1" applyFont="1" applyFill="1" applyAlignment="1">
      <alignment horizontal="right"/>
    </xf>
    <xf numFmtId="43" fontId="11" fillId="2" borderId="0" xfId="1" applyFont="1" applyFill="1" applyAlignment="1">
      <alignment horizontal="right"/>
    </xf>
    <xf numFmtId="43" fontId="0" fillId="2" borderId="0" xfId="1" applyFont="1" applyFill="1"/>
    <xf numFmtId="10" fontId="26" fillId="2" borderId="0" xfId="0" applyNumberFormat="1" applyFont="1" applyFill="1" applyBorder="1" applyAlignment="1">
      <alignment horizontal="center"/>
    </xf>
    <xf numFmtId="10" fontId="26" fillId="2" borderId="0" xfId="0" applyNumberFormat="1" applyFont="1" applyFill="1" applyAlignment="1" applyProtection="1">
      <alignment horizontal="center"/>
    </xf>
    <xf numFmtId="173" fontId="26" fillId="2" borderId="0" xfId="0" applyNumberFormat="1" applyFont="1" applyFill="1" applyAlignment="1" applyProtection="1">
      <alignment horizontal="center"/>
    </xf>
    <xf numFmtId="180" fontId="26" fillId="2" borderId="0" xfId="0" applyNumberFormat="1" applyFont="1" applyFill="1" applyAlignment="1">
      <alignment horizontal="center"/>
    </xf>
    <xf numFmtId="165" fontId="26" fillId="2" borderId="0" xfId="0" applyNumberFormat="1" applyFont="1" applyFill="1" applyAlignment="1" applyProtection="1">
      <alignment horizontal="center"/>
    </xf>
    <xf numFmtId="0" fontId="25" fillId="4" borderId="0" xfId="0" applyFont="1" applyFill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7" fillId="0" borderId="0" xfId="0" applyFont="1" applyAlignment="1">
      <alignment vertical="center" wrapText="1"/>
    </xf>
    <xf numFmtId="0" fontId="19" fillId="4" borderId="0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5" fillId="4" borderId="9" xfId="0" applyFont="1" applyFill="1" applyBorder="1" applyAlignment="1" applyProtection="1">
      <alignment horizontal="center"/>
    </xf>
    <xf numFmtId="7" fontId="5" fillId="4" borderId="14" xfId="0" applyNumberFormat="1" applyFont="1" applyFill="1" applyBorder="1" applyAlignment="1" applyProtection="1">
      <alignment horizontal="center"/>
    </xf>
    <xf numFmtId="7" fontId="5" fillId="4" borderId="7" xfId="0" applyNumberFormat="1" applyFont="1" applyFill="1" applyBorder="1" applyAlignment="1" applyProtection="1">
      <alignment horizontal="center"/>
    </xf>
    <xf numFmtId="0" fontId="5" fillId="4" borderId="5" xfId="0" applyFont="1" applyFill="1" applyBorder="1" applyAlignment="1" applyProtection="1">
      <alignment horizontal="left"/>
    </xf>
    <xf numFmtId="0" fontId="5" fillId="4" borderId="6" xfId="0" applyFont="1" applyFill="1" applyBorder="1" applyAlignment="1" applyProtection="1">
      <alignment horizontal="left"/>
    </xf>
    <xf numFmtId="10" fontId="5" fillId="2" borderId="9" xfId="0" applyNumberFormat="1" applyFont="1" applyFill="1" applyBorder="1" applyAlignment="1" applyProtection="1">
      <alignment horizontal="center"/>
    </xf>
    <xf numFmtId="10" fontId="10" fillId="4" borderId="10" xfId="0" applyNumberFormat="1" applyFont="1" applyFill="1" applyBorder="1" applyAlignment="1">
      <alignment horizontal="center"/>
    </xf>
    <xf numFmtId="10" fontId="10" fillId="4" borderId="19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0" fontId="8" fillId="4" borderId="0" xfId="0" applyNumberFormat="1" applyFont="1" applyFill="1" applyBorder="1" applyAlignment="1">
      <alignment horizontal="center"/>
    </xf>
    <xf numFmtId="0" fontId="28" fillId="4" borderId="0" xfId="0" applyNumberFormat="1" applyFont="1" applyFill="1" applyBorder="1" applyAlignment="1">
      <alignment horizontal="center"/>
    </xf>
    <xf numFmtId="7" fontId="5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28" fillId="4" borderId="5" xfId="0" applyNumberFormat="1" applyFont="1" applyFill="1" applyBorder="1" applyAlignment="1">
      <alignment horizontal="center"/>
    </xf>
    <xf numFmtId="0" fontId="5" fillId="4" borderId="0" xfId="3" applyFont="1" applyFill="1" applyBorder="1" applyAlignment="1" applyProtection="1">
      <alignment horizontal="right" wrapText="1"/>
    </xf>
    <xf numFmtId="0" fontId="7" fillId="4" borderId="0" xfId="3" quotePrefix="1" applyFont="1" applyFill="1" applyAlignment="1" applyProtection="1">
      <alignment horizontal="right"/>
    </xf>
    <xf numFmtId="0" fontId="7" fillId="4" borderId="0" xfId="3" applyFont="1" applyFill="1" applyAlignment="1" applyProtection="1">
      <alignment horizontal="right"/>
    </xf>
    <xf numFmtId="0" fontId="5" fillId="4" borderId="6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30" fillId="2" borderId="0" xfId="0" quotePrefix="1" applyFont="1" applyFill="1" applyProtection="1"/>
    <xf numFmtId="0" fontId="8" fillId="4" borderId="0" xfId="3" applyFont="1" applyFill="1" applyBorder="1" applyAlignment="1" applyProtection="1">
      <alignment horizontal="left"/>
    </xf>
    <xf numFmtId="0" fontId="29" fillId="4" borderId="0" xfId="3" applyFont="1" applyFill="1" applyBorder="1" applyAlignment="1" applyProtection="1">
      <alignment horizontal="right" wrapText="1"/>
    </xf>
    <xf numFmtId="0" fontId="29" fillId="4" borderId="0" xfId="3" applyFont="1" applyFill="1" applyBorder="1" applyAlignment="1" applyProtection="1">
      <alignment horizontal="center" wrapText="1"/>
    </xf>
    <xf numFmtId="0" fontId="8" fillId="4" borderId="0" xfId="0" applyFont="1" applyFill="1"/>
    <xf numFmtId="180" fontId="14" fillId="4" borderId="0" xfId="4" applyNumberFormat="1" applyFont="1" applyFill="1" applyProtection="1"/>
    <xf numFmtId="0" fontId="10" fillId="4" borderId="0" xfId="0" applyFont="1" applyFill="1" applyBorder="1" applyAlignment="1">
      <alignment horizontal="center"/>
    </xf>
    <xf numFmtId="0" fontId="5" fillId="2" borderId="6" xfId="0" applyFont="1" applyFill="1" applyBorder="1" applyAlignment="1" applyProtection="1">
      <alignment horizontal="left"/>
    </xf>
    <xf numFmtId="0" fontId="5" fillId="2" borderId="9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7" fontId="5" fillId="2" borderId="5" xfId="0" applyNumberFormat="1" applyFont="1" applyFill="1" applyBorder="1" applyAlignment="1" applyProtection="1">
      <alignment horizontal="center"/>
    </xf>
    <xf numFmtId="7" fontId="5" fillId="2" borderId="6" xfId="0" applyNumberFormat="1" applyFont="1" applyFill="1" applyBorder="1" applyAlignment="1" applyProtection="1">
      <alignment horizontal="center"/>
    </xf>
    <xf numFmtId="7" fontId="10" fillId="2" borderId="14" xfId="0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/>
    </xf>
    <xf numFmtId="0" fontId="10" fillId="2" borderId="7" xfId="0" applyFont="1" applyFill="1" applyBorder="1"/>
    <xf numFmtId="0" fontId="5" fillId="2" borderId="6" xfId="0" quotePrefix="1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 vertical="center"/>
    </xf>
    <xf numFmtId="0" fontId="10" fillId="2" borderId="6" xfId="0" quotePrefix="1" applyFont="1" applyFill="1" applyBorder="1" applyAlignment="1" applyProtection="1">
      <alignment horizontal="center"/>
    </xf>
    <xf numFmtId="0" fontId="5" fillId="2" borderId="1" xfId="0" quotePrefix="1" applyFont="1" applyFill="1" applyBorder="1" applyAlignment="1" applyProtection="1">
      <alignment horizontal="center"/>
    </xf>
    <xf numFmtId="0" fontId="5" fillId="2" borderId="1" xfId="0" quotePrefix="1" applyFont="1" applyFill="1" applyBorder="1" applyAlignment="1" applyProtection="1">
      <alignment horizontal="center" vertical="center"/>
    </xf>
    <xf numFmtId="0" fontId="5" fillId="2" borderId="7" xfId="0" quotePrefix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6" xfId="0" quotePrefix="1" applyFont="1" applyFill="1" applyBorder="1" applyAlignment="1">
      <alignment horizontal="center"/>
    </xf>
    <xf numFmtId="0" fontId="5" fillId="4" borderId="1" xfId="0" quotePrefix="1" applyFont="1" applyFill="1" applyBorder="1" applyAlignment="1">
      <alignment horizontal="center"/>
    </xf>
    <xf numFmtId="10" fontId="11" fillId="4" borderId="7" xfId="0" applyNumberFormat="1" applyFont="1" applyFill="1" applyBorder="1" applyAlignment="1">
      <alignment horizontal="center"/>
    </xf>
    <xf numFmtId="2" fontId="23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 vertical="top" wrapText="1"/>
    </xf>
    <xf numFmtId="177" fontId="7" fillId="4" borderId="5" xfId="2" applyNumberFormat="1" applyFont="1" applyFill="1" applyBorder="1" applyAlignment="1">
      <alignment horizontal="center"/>
    </xf>
    <xf numFmtId="177" fontId="7" fillId="4" borderId="6" xfId="2" applyNumberFormat="1" applyFont="1" applyFill="1" applyBorder="1" applyAlignment="1">
      <alignment horizontal="center"/>
    </xf>
    <xf numFmtId="0" fontId="5" fillId="4" borderId="0" xfId="0" quotePrefix="1" applyFont="1" applyFill="1" applyAlignment="1">
      <alignment horizontal="center"/>
    </xf>
    <xf numFmtId="9" fontId="10" fillId="4" borderId="0" xfId="0" quotePrefix="1" applyNumberFormat="1" applyFont="1" applyFill="1" applyAlignment="1">
      <alignment horizontal="right"/>
    </xf>
    <xf numFmtId="10" fontId="10" fillId="4" borderId="0" xfId="0" applyNumberFormat="1" applyFont="1" applyFill="1" applyAlignment="1">
      <alignment horizontal="center"/>
    </xf>
    <xf numFmtId="10" fontId="10" fillId="4" borderId="0" xfId="4" applyNumberFormat="1" applyFont="1" applyFill="1" applyBorder="1" applyAlignment="1"/>
    <xf numFmtId="0" fontId="8" fillId="4" borderId="0" xfId="0" applyFont="1" applyFill="1" applyBorder="1" applyAlignment="1"/>
    <xf numFmtId="10" fontId="8" fillId="4" borderId="0" xfId="0" applyNumberFormat="1" applyFont="1" applyFill="1"/>
    <xf numFmtId="0" fontId="0" fillId="4" borderId="0" xfId="0" applyFill="1" applyAlignment="1">
      <alignment vertical="top"/>
    </xf>
    <xf numFmtId="43" fontId="5" fillId="2" borderId="0" xfId="1" applyFont="1" applyFill="1"/>
    <xf numFmtId="43" fontId="5" fillId="2" borderId="0" xfId="1" applyFont="1" applyFill="1" applyAlignment="1" applyProtection="1">
      <alignment horizontal="center"/>
    </xf>
    <xf numFmtId="43" fontId="5" fillId="4" borderId="0" xfId="1" quotePrefix="1" applyFont="1" applyFill="1" applyBorder="1" applyAlignment="1">
      <alignment horizontal="left"/>
    </xf>
    <xf numFmtId="43" fontId="5" fillId="2" borderId="0" xfId="1" applyFont="1" applyFill="1" applyProtection="1"/>
    <xf numFmtId="0" fontId="15" fillId="4" borderId="0" xfId="0" applyFont="1" applyFill="1" applyBorder="1" applyAlignment="1">
      <alignment horizontal="center"/>
    </xf>
    <xf numFmtId="10" fontId="5" fillId="4" borderId="1" xfId="0" applyNumberFormat="1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0" fontId="36" fillId="2" borderId="0" xfId="0" applyFont="1" applyFill="1" applyAlignment="1" applyProtection="1">
      <alignment horizontal="right"/>
    </xf>
    <xf numFmtId="0" fontId="36" fillId="2" borderId="0" xfId="0" quotePrefix="1" applyFont="1" applyFill="1" applyAlignment="1" applyProtection="1">
      <alignment horizontal="left"/>
    </xf>
    <xf numFmtId="0" fontId="36" fillId="2" borderId="0" xfId="0" applyFont="1" applyFill="1" applyAlignment="1">
      <alignment horizontal="center"/>
    </xf>
    <xf numFmtId="0" fontId="36" fillId="2" borderId="0" xfId="0" applyFont="1" applyFill="1"/>
    <xf numFmtId="0" fontId="35" fillId="4" borderId="0" xfId="0" quotePrefix="1" applyFont="1" applyFill="1"/>
    <xf numFmtId="10" fontId="36" fillId="4" borderId="0" xfId="0" applyNumberFormat="1" applyFont="1" applyFill="1" applyAlignment="1">
      <alignment horizontal="center"/>
    </xf>
    <xf numFmtId="3" fontId="36" fillId="4" borderId="0" xfId="0" applyNumberFormat="1" applyFont="1" applyFill="1" applyAlignment="1">
      <alignment horizontal="center"/>
    </xf>
    <xf numFmtId="0" fontId="36" fillId="4" borderId="0" xfId="0" applyFont="1" applyFill="1" applyAlignment="1">
      <alignment horizontal="center"/>
    </xf>
    <xf numFmtId="172" fontId="36" fillId="4" borderId="0" xfId="0" applyNumberFormat="1" applyFont="1" applyFill="1" applyAlignment="1">
      <alignment horizontal="center"/>
    </xf>
    <xf numFmtId="0" fontId="36" fillId="2" borderId="0" xfId="0" applyFont="1" applyFill="1" applyBorder="1" applyAlignment="1" applyProtection="1">
      <alignment horizontal="left"/>
    </xf>
    <xf numFmtId="0" fontId="38" fillId="2" borderId="0" xfId="0" quotePrefix="1" applyFont="1" applyFill="1" applyBorder="1" applyProtection="1"/>
    <xf numFmtId="164" fontId="6" fillId="2" borderId="0" xfId="0" applyNumberFormat="1" applyFont="1" applyFill="1" applyAlignment="1" applyProtection="1">
      <alignment horizontal="right"/>
    </xf>
    <xf numFmtId="164" fontId="6" fillId="4" borderId="0" xfId="0" applyNumberFormat="1" applyFont="1" applyFill="1" applyAlignment="1" applyProtection="1">
      <alignment horizontal="right"/>
    </xf>
    <xf numFmtId="0" fontId="6" fillId="2" borderId="0" xfId="0" applyFont="1" applyFill="1" applyProtection="1"/>
    <xf numFmtId="0" fontId="0" fillId="4" borderId="5" xfId="0" applyFill="1" applyBorder="1"/>
    <xf numFmtId="0" fontId="10" fillId="4" borderId="0" xfId="3" applyFont="1" applyFill="1" applyBorder="1" applyProtection="1"/>
    <xf numFmtId="0" fontId="5" fillId="2" borderId="9" xfId="0" applyFont="1" applyFill="1" applyBorder="1" applyAlignment="1" applyProtection="1">
      <alignment horizontal="left"/>
    </xf>
    <xf numFmtId="10" fontId="7" fillId="2" borderId="8" xfId="0" applyNumberFormat="1" applyFont="1" applyFill="1" applyBorder="1"/>
    <xf numFmtId="0" fontId="5" fillId="2" borderId="9" xfId="0" applyFont="1" applyFill="1" applyBorder="1"/>
    <xf numFmtId="10" fontId="7" fillId="2" borderId="5" xfId="0" applyNumberFormat="1" applyFont="1" applyFill="1" applyBorder="1"/>
    <xf numFmtId="0" fontId="5" fillId="2" borderId="4" xfId="0" applyFont="1" applyFill="1" applyBorder="1"/>
    <xf numFmtId="10" fontId="7" fillId="2" borderId="6" xfId="0" applyNumberFormat="1" applyFont="1" applyFill="1" applyBorder="1"/>
    <xf numFmtId="172" fontId="8" fillId="2" borderId="0" xfId="8" applyNumberFormat="1" applyFont="1" applyFill="1" applyBorder="1" applyAlignment="1">
      <alignment horizontal="center"/>
    </xf>
    <xf numFmtId="10" fontId="8" fillId="2" borderId="0" xfId="8" applyNumberFormat="1" applyFont="1" applyFill="1" applyAlignment="1">
      <alignment horizontal="center"/>
    </xf>
    <xf numFmtId="10" fontId="10" fillId="2" borderId="0" xfId="0" applyNumberFormat="1" applyFont="1" applyFill="1" applyBorder="1"/>
    <xf numFmtId="177" fontId="19" fillId="4" borderId="8" xfId="2" applyNumberFormat="1" applyFont="1" applyFill="1" applyBorder="1" applyAlignment="1">
      <alignment horizontal="center" vertical="center" wrapText="1"/>
    </xf>
    <xf numFmtId="177" fontId="19" fillId="4" borderId="9" xfId="2" applyNumberFormat="1" applyFont="1" applyFill="1" applyBorder="1" applyAlignment="1">
      <alignment horizontal="center" vertical="center" wrapText="1"/>
    </xf>
    <xf numFmtId="177" fontId="19" fillId="4" borderId="5" xfId="2" applyNumberFormat="1" applyFont="1" applyFill="1" applyBorder="1" applyAlignment="1">
      <alignment horizontal="center" vertical="center" wrapText="1"/>
    </xf>
    <xf numFmtId="177" fontId="19" fillId="4" borderId="0" xfId="2" applyNumberFormat="1" applyFont="1" applyFill="1" applyBorder="1" applyAlignment="1">
      <alignment horizontal="center" vertical="center" wrapText="1"/>
    </xf>
    <xf numFmtId="177" fontId="19" fillId="4" borderId="4" xfId="2" applyNumberFormat="1" applyFont="1" applyFill="1" applyBorder="1" applyAlignment="1">
      <alignment horizontal="center" vertical="center" wrapText="1"/>
    </xf>
    <xf numFmtId="177" fontId="19" fillId="4" borderId="6" xfId="2" applyNumberFormat="1" applyFont="1" applyFill="1" applyBorder="1" applyAlignment="1">
      <alignment horizontal="center" vertical="center" wrapText="1"/>
    </xf>
    <xf numFmtId="177" fontId="19" fillId="4" borderId="1" xfId="2" applyNumberFormat="1" applyFont="1" applyFill="1" applyBorder="1" applyAlignment="1">
      <alignment horizontal="center" vertical="center" wrapText="1"/>
    </xf>
    <xf numFmtId="10" fontId="5" fillId="2" borderId="4" xfId="0" applyNumberFormat="1" applyFont="1" applyFill="1" applyBorder="1" applyAlignment="1" applyProtection="1">
      <alignment horizontal="center"/>
    </xf>
    <xf numFmtId="7" fontId="10" fillId="2" borderId="7" xfId="0" applyNumberFormat="1" applyFont="1" applyFill="1" applyBorder="1" applyAlignment="1" applyProtection="1">
      <alignment horizontal="center"/>
    </xf>
    <xf numFmtId="178" fontId="5" fillId="2" borderId="8" xfId="0" applyNumberFormat="1" applyFont="1" applyFill="1" applyBorder="1" applyAlignment="1" applyProtection="1">
      <alignment horizontal="center"/>
    </xf>
    <xf numFmtId="178" fontId="5" fillId="2" borderId="8" xfId="0" applyNumberFormat="1" applyFont="1" applyFill="1" applyBorder="1" applyAlignment="1">
      <alignment horizontal="center"/>
    </xf>
    <xf numFmtId="0" fontId="5" fillId="4" borderId="4" xfId="0" applyFont="1" applyFill="1" applyBorder="1" applyAlignment="1" applyProtection="1">
      <alignment horizontal="center"/>
    </xf>
    <xf numFmtId="7" fontId="5" fillId="4" borderId="1" xfId="0" applyNumberFormat="1" applyFont="1" applyFill="1" applyBorder="1" applyAlignment="1" applyProtection="1">
      <alignment horizontal="center"/>
    </xf>
    <xf numFmtId="10" fontId="5" fillId="4" borderId="1" xfId="0" applyNumberFormat="1" applyFont="1" applyFill="1" applyBorder="1" applyAlignment="1" applyProtection="1">
      <alignment horizontal="center"/>
    </xf>
    <xf numFmtId="177" fontId="7" fillId="4" borderId="2" xfId="2" applyNumberFormat="1" applyFont="1" applyFill="1" applyBorder="1" applyAlignment="1">
      <alignment horizontal="center"/>
    </xf>
    <xf numFmtId="175" fontId="5" fillId="2" borderId="9" xfId="0" applyNumberFormat="1" applyFont="1" applyFill="1" applyBorder="1" applyAlignment="1">
      <alignment horizontal="center"/>
    </xf>
    <xf numFmtId="175" fontId="5" fillId="2" borderId="5" xfId="0" applyNumberFormat="1" applyFont="1" applyFill="1" applyBorder="1" applyAlignment="1">
      <alignment horizontal="center"/>
    </xf>
    <xf numFmtId="177" fontId="25" fillId="4" borderId="9" xfId="2" applyNumberFormat="1" applyFont="1" applyFill="1" applyBorder="1" applyAlignment="1">
      <alignment horizontal="center"/>
    </xf>
    <xf numFmtId="177" fontId="19" fillId="4" borderId="13" xfId="2" applyNumberFormat="1" applyFont="1" applyFill="1" applyBorder="1" applyAlignment="1">
      <alignment horizontal="center" vertical="center" wrapText="1"/>
    </xf>
    <xf numFmtId="177" fontId="25" fillId="4" borderId="8" xfId="2" applyNumberFormat="1" applyFont="1" applyFill="1" applyBorder="1" applyAlignment="1">
      <alignment horizontal="center"/>
    </xf>
    <xf numFmtId="0" fontId="5" fillId="4" borderId="11" xfId="0" quotePrefix="1" applyFont="1" applyFill="1" applyBorder="1" applyAlignment="1">
      <alignment horizontal="center"/>
    </xf>
    <xf numFmtId="10" fontId="0" fillId="2" borderId="0" xfId="4" applyNumberFormat="1" applyFont="1" applyFill="1"/>
    <xf numFmtId="10" fontId="0" fillId="2" borderId="0" xfId="0" applyNumberFormat="1" applyFill="1"/>
    <xf numFmtId="9" fontId="5" fillId="2" borderId="0" xfId="4" applyFont="1" applyFill="1"/>
    <xf numFmtId="185" fontId="5" fillId="2" borderId="0" xfId="2" applyNumberFormat="1" applyFont="1" applyFill="1" applyBorder="1"/>
    <xf numFmtId="170" fontId="5" fillId="4" borderId="8" xfId="0" applyNumberFormat="1" applyFont="1" applyFill="1" applyBorder="1" applyAlignment="1">
      <alignment horizontal="center"/>
    </xf>
    <xf numFmtId="172" fontId="5" fillId="4" borderId="5" xfId="0" applyNumberFormat="1" applyFont="1" applyFill="1" applyBorder="1" applyAlignment="1">
      <alignment horizontal="center"/>
    </xf>
    <xf numFmtId="170" fontId="5" fillId="4" borderId="5" xfId="0" applyNumberFormat="1" applyFont="1" applyFill="1" applyBorder="1" applyAlignment="1">
      <alignment horizontal="center"/>
    </xf>
    <xf numFmtId="170" fontId="5" fillId="4" borderId="6" xfId="0" applyNumberFormat="1" applyFont="1" applyFill="1" applyBorder="1" applyAlignment="1">
      <alignment horizontal="center"/>
    </xf>
    <xf numFmtId="172" fontId="5" fillId="4" borderId="6" xfId="0" applyNumberFormat="1" applyFont="1" applyFill="1" applyBorder="1" applyAlignment="1">
      <alignment horizontal="center"/>
    </xf>
    <xf numFmtId="178" fontId="5" fillId="4" borderId="5" xfId="0" applyNumberFormat="1" applyFont="1" applyFill="1" applyBorder="1" applyAlignment="1" applyProtection="1">
      <alignment horizontal="center"/>
    </xf>
    <xf numFmtId="178" fontId="5" fillId="4" borderId="5" xfId="0" applyNumberFormat="1" applyFont="1" applyFill="1" applyBorder="1" applyAlignment="1">
      <alignment horizontal="center"/>
    </xf>
    <xf numFmtId="178" fontId="5" fillId="4" borderId="6" xfId="0" applyNumberFormat="1" applyFont="1" applyFill="1" applyBorder="1" applyAlignment="1" applyProtection="1">
      <alignment horizontal="center"/>
    </xf>
    <xf numFmtId="0" fontId="5" fillId="4" borderId="0" xfId="0" applyFont="1" applyFill="1" applyAlignment="1">
      <alignment horizontal="right"/>
    </xf>
    <xf numFmtId="0" fontId="37" fillId="4" borderId="0" xfId="0" quotePrefix="1" applyFont="1" applyFill="1"/>
    <xf numFmtId="10" fontId="5" fillId="4" borderId="2" xfId="8" applyNumberFormat="1" applyFont="1" applyFill="1" applyBorder="1" applyAlignment="1">
      <alignment horizontal="center"/>
    </xf>
    <xf numFmtId="10" fontId="5" fillId="4" borderId="9" xfId="8" applyNumberFormat="1" applyFont="1" applyFill="1" applyBorder="1" applyAlignment="1">
      <alignment horizontal="center"/>
    </xf>
    <xf numFmtId="10" fontId="5" fillId="4" borderId="4" xfId="8" applyNumberFormat="1" applyFont="1" applyFill="1" applyBorder="1" applyAlignment="1">
      <alignment horizontal="center"/>
    </xf>
    <xf numFmtId="10" fontId="8" fillId="4" borderId="0" xfId="8" applyNumberFormat="1" applyFont="1" applyFill="1" applyAlignment="1">
      <alignment horizontal="center"/>
    </xf>
    <xf numFmtId="0" fontId="36" fillId="4" borderId="0" xfId="0" applyFont="1" applyFill="1"/>
    <xf numFmtId="172" fontId="0" fillId="4" borderId="0" xfId="0" applyNumberForma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5" fillId="4" borderId="0" xfId="0" applyFont="1" applyFill="1" applyAlignment="1" applyProtection="1">
      <alignment horizontal="centerContinuous"/>
    </xf>
    <xf numFmtId="0" fontId="3" fillId="2" borderId="0" xfId="0" applyFont="1" applyFill="1"/>
    <xf numFmtId="0" fontId="3" fillId="2" borderId="0" xfId="0" applyFont="1" applyFill="1" applyProtection="1"/>
    <xf numFmtId="0" fontId="3" fillId="2" borderId="0" xfId="0" applyFont="1" applyFill="1" applyBorder="1" applyProtection="1"/>
    <xf numFmtId="7" fontId="32" fillId="2" borderId="0" xfId="0" applyNumberFormat="1" applyFont="1" applyFill="1" applyAlignment="1" applyProtection="1">
      <alignment horizontal="center"/>
    </xf>
    <xf numFmtId="175" fontId="3" fillId="4" borderId="0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quotePrefix="1" applyFont="1" applyFill="1"/>
    <xf numFmtId="0" fontId="5" fillId="4" borderId="5" xfId="0" applyFont="1" applyFill="1" applyBorder="1" applyAlignment="1" applyProtection="1">
      <alignment horizontal="center"/>
    </xf>
    <xf numFmtId="0" fontId="5" fillId="4" borderId="14" xfId="0" applyFont="1" applyFill="1" applyBorder="1" applyAlignment="1" applyProtection="1">
      <alignment horizontal="left"/>
    </xf>
    <xf numFmtId="0" fontId="5" fillId="4" borderId="6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left"/>
    </xf>
    <xf numFmtId="186" fontId="0" fillId="0" borderId="0" xfId="1" applyNumberFormat="1" applyFont="1"/>
    <xf numFmtId="0" fontId="0" fillId="0" borderId="0" xfId="0" applyAlignment="1">
      <alignment horizontal="right"/>
    </xf>
    <xf numFmtId="10" fontId="0" fillId="0" borderId="0" xfId="8" applyNumberFormat="1" applyFont="1"/>
    <xf numFmtId="0" fontId="0" fillId="0" borderId="0" xfId="0" applyAlignment="1">
      <alignment horizontal="left"/>
    </xf>
    <xf numFmtId="0" fontId="0" fillId="4" borderId="0" xfId="0" applyFill="1" applyAlignment="1"/>
    <xf numFmtId="177" fontId="0" fillId="4" borderId="14" xfId="0" applyNumberFormat="1" applyFill="1" applyBorder="1" applyAlignment="1">
      <alignment horizontal="center"/>
    </xf>
    <xf numFmtId="177" fontId="0" fillId="4" borderId="7" xfId="0" applyNumberFormat="1" applyFill="1" applyBorder="1" applyAlignment="1">
      <alignment horizontal="center"/>
    </xf>
    <xf numFmtId="0" fontId="28" fillId="4" borderId="14" xfId="0" applyNumberFormat="1" applyFont="1" applyFill="1" applyBorder="1" applyAlignment="1">
      <alignment horizontal="center"/>
    </xf>
    <xf numFmtId="177" fontId="0" fillId="4" borderId="13" xfId="2" applyNumberFormat="1" applyFont="1" applyFill="1" applyBorder="1" applyAlignment="1">
      <alignment horizontal="center"/>
    </xf>
    <xf numFmtId="177" fontId="0" fillId="4" borderId="14" xfId="2" applyNumberFormat="1" applyFont="1" applyFill="1" applyBorder="1" applyAlignment="1">
      <alignment horizontal="center"/>
    </xf>
    <xf numFmtId="7" fontId="5" fillId="2" borderId="14" xfId="0" applyNumberFormat="1" applyFont="1" applyFill="1" applyBorder="1" applyAlignment="1" applyProtection="1">
      <alignment horizontal="center"/>
    </xf>
    <xf numFmtId="10" fontId="0" fillId="4" borderId="14" xfId="4" applyNumberFormat="1" applyFont="1" applyFill="1" applyBorder="1" applyAlignment="1">
      <alignment horizontal="center"/>
    </xf>
    <xf numFmtId="10" fontId="10" fillId="4" borderId="11" xfId="0" applyNumberFormat="1" applyFont="1" applyFill="1" applyBorder="1" applyAlignment="1">
      <alignment horizontal="center"/>
    </xf>
    <xf numFmtId="169" fontId="0" fillId="4" borderId="0" xfId="0" quotePrefix="1" applyNumberFormat="1" applyFill="1" applyAlignment="1">
      <alignment horizontal="center"/>
    </xf>
    <xf numFmtId="0" fontId="0" fillId="4" borderId="0" xfId="0" applyFill="1" applyBorder="1" applyAlignment="1"/>
    <xf numFmtId="10" fontId="0" fillId="4" borderId="0" xfId="4" quotePrefix="1" applyNumberFormat="1" applyFont="1" applyFill="1" applyAlignment="1">
      <alignment horizontal="right"/>
    </xf>
    <xf numFmtId="0" fontId="17" fillId="4" borderId="0" xfId="0" applyFont="1" applyFill="1" applyBorder="1" applyAlignment="1">
      <alignment horizontal="center"/>
    </xf>
    <xf numFmtId="0" fontId="11" fillId="4" borderId="0" xfId="0" applyFont="1" applyFill="1"/>
    <xf numFmtId="0" fontId="5" fillId="4" borderId="10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10" fontId="11" fillId="4" borderId="0" xfId="4" applyNumberFormat="1" applyFont="1" applyFill="1" applyAlignment="1">
      <alignment horizontal="right"/>
    </xf>
    <xf numFmtId="10" fontId="5" fillId="4" borderId="4" xfId="0" applyNumberFormat="1" applyFont="1" applyFill="1" applyBorder="1" applyAlignment="1">
      <alignment horizontal="center"/>
    </xf>
    <xf numFmtId="10" fontId="0" fillId="4" borderId="6" xfId="0" applyNumberFormat="1" applyFill="1" applyBorder="1" applyAlignment="1">
      <alignment horizontal="center"/>
    </xf>
    <xf numFmtId="10" fontId="0" fillId="4" borderId="0" xfId="0" applyNumberFormat="1" applyFill="1" applyBorder="1" applyAlignment="1">
      <alignment horizontal="center"/>
    </xf>
    <xf numFmtId="10" fontId="11" fillId="4" borderId="0" xfId="0" applyNumberFormat="1" applyFont="1" applyFill="1" applyBorder="1" applyAlignment="1">
      <alignment horizontal="center"/>
    </xf>
    <xf numFmtId="10" fontId="0" fillId="4" borderId="12" xfId="0" applyNumberFormat="1" applyFill="1" applyBorder="1" applyAlignment="1">
      <alignment horizontal="center"/>
    </xf>
    <xf numFmtId="10" fontId="0" fillId="4" borderId="0" xfId="4" quotePrefix="1" applyNumberFormat="1" applyFont="1" applyFill="1" applyAlignment="1">
      <alignment horizontal="center"/>
    </xf>
    <xf numFmtId="184" fontId="0" fillId="4" borderId="0" xfId="4" quotePrefix="1" applyNumberFormat="1" applyFont="1" applyFill="1" applyAlignment="1">
      <alignment horizontal="center"/>
    </xf>
    <xf numFmtId="0" fontId="11" fillId="4" borderId="0" xfId="0" applyFont="1" applyFill="1" applyBorder="1"/>
    <xf numFmtId="10" fontId="8" fillId="4" borderId="0" xfId="0" applyNumberFormat="1" applyFont="1" applyFill="1" applyBorder="1" applyAlignment="1" applyProtection="1">
      <alignment horizontal="center"/>
    </xf>
    <xf numFmtId="0" fontId="5" fillId="4" borderId="11" xfId="0" applyFont="1" applyFill="1" applyBorder="1" applyAlignment="1">
      <alignment horizontal="center"/>
    </xf>
    <xf numFmtId="10" fontId="5" fillId="4" borderId="6" xfId="0" applyNumberFormat="1" applyFont="1" applyFill="1" applyBorder="1" applyAlignment="1">
      <alignment horizontal="center"/>
    </xf>
    <xf numFmtId="10" fontId="11" fillId="4" borderId="0" xfId="4" applyNumberFormat="1" applyFont="1" applyFill="1" applyBorder="1"/>
    <xf numFmtId="10" fontId="11" fillId="4" borderId="0" xfId="4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0" fontId="0" fillId="4" borderId="0" xfId="4" applyNumberFormat="1" applyFont="1" applyFill="1" applyAlignment="1">
      <alignment horizontal="right"/>
    </xf>
    <xf numFmtId="10" fontId="16" fillId="4" borderId="0" xfId="0" applyNumberFormat="1" applyFont="1" applyFill="1" applyBorder="1" applyAlignment="1">
      <alignment horizontal="center"/>
    </xf>
    <xf numFmtId="10" fontId="5" fillId="4" borderId="0" xfId="0" quotePrefix="1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vertical="center"/>
    </xf>
    <xf numFmtId="0" fontId="8" fillId="4" borderId="0" xfId="0" quotePrefix="1" applyFont="1" applyFill="1" applyBorder="1" applyAlignment="1">
      <alignment horizontal="center"/>
    </xf>
    <xf numFmtId="10" fontId="11" fillId="4" borderId="12" xfId="0" applyNumberFormat="1" applyFont="1" applyFill="1" applyBorder="1" applyAlignment="1">
      <alignment horizontal="center"/>
    </xf>
    <xf numFmtId="10" fontId="8" fillId="4" borderId="0" xfId="0" applyNumberFormat="1" applyFont="1" applyFill="1" applyBorder="1" applyAlignment="1" applyProtection="1">
      <alignment horizontal="right"/>
    </xf>
    <xf numFmtId="0" fontId="5" fillId="4" borderId="0" xfId="0" applyFont="1" applyFill="1" applyBorder="1" applyAlignment="1" applyProtection="1">
      <alignment horizontal="left"/>
    </xf>
    <xf numFmtId="0" fontId="5" fillId="4" borderId="0" xfId="0" applyFont="1" applyFill="1" applyBorder="1" applyAlignment="1" applyProtection="1">
      <alignment horizontal="center"/>
    </xf>
    <xf numFmtId="0" fontId="11" fillId="4" borderId="0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 applyAlignment="1"/>
    <xf numFmtId="0" fontId="10" fillId="2" borderId="0" xfId="0" applyFont="1" applyFill="1" applyAlignment="1">
      <alignment horizontal="center"/>
    </xf>
    <xf numFmtId="0" fontId="15" fillId="4" borderId="0" xfId="0" applyFont="1" applyFill="1" applyBorder="1" applyAlignment="1" applyProtection="1">
      <alignment horizontal="center"/>
    </xf>
    <xf numFmtId="0" fontId="0" fillId="4" borderId="0" xfId="0" applyFill="1" applyAlignment="1"/>
    <xf numFmtId="0" fontId="5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8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center" wrapText="1"/>
    </xf>
    <xf numFmtId="0" fontId="15" fillId="0" borderId="0" xfId="0" applyFont="1" applyFill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15" fillId="0" borderId="0" xfId="0" applyFont="1" applyFill="1" applyAlignment="1">
      <alignment horizontal="center"/>
    </xf>
    <xf numFmtId="0" fontId="7" fillId="4" borderId="0" xfId="0" applyFont="1" applyFill="1" applyAlignment="1">
      <alignment horizontal="right"/>
    </xf>
    <xf numFmtId="0" fontId="14" fillId="4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4" borderId="1" xfId="0" applyFill="1" applyBorder="1" applyAlignment="1"/>
    <xf numFmtId="0" fontId="8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8" fillId="4" borderId="14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top"/>
    </xf>
    <xf numFmtId="2" fontId="23" fillId="4" borderId="0" xfId="0" applyNumberFormat="1" applyFont="1" applyFill="1" applyAlignment="1">
      <alignment horizontal="center" wrapText="1"/>
    </xf>
    <xf numFmtId="0" fontId="7" fillId="4" borderId="0" xfId="0" applyFont="1" applyFill="1" applyAlignment="1">
      <alignment horizontal="center" vertical="top" wrapText="1"/>
    </xf>
    <xf numFmtId="0" fontId="10" fillId="4" borderId="0" xfId="3" applyFont="1" applyFill="1" applyAlignment="1" applyProtection="1">
      <alignment horizontal="center"/>
    </xf>
    <xf numFmtId="0" fontId="7" fillId="4" borderId="0" xfId="0" applyFont="1" applyFill="1" applyAlignment="1">
      <alignment horizontal="center"/>
    </xf>
    <xf numFmtId="2" fontId="23" fillId="4" borderId="0" xfId="0" applyNumberFormat="1" applyFont="1" applyFill="1" applyAlignment="1">
      <alignment horizontal="center"/>
    </xf>
    <xf numFmtId="0" fontId="8" fillId="4" borderId="0" xfId="3" applyFont="1" applyFill="1" applyBorder="1" applyAlignment="1" applyProtection="1">
      <alignment horizontal="center"/>
    </xf>
    <xf numFmtId="0" fontId="5" fillId="4" borderId="0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10" fontId="15" fillId="4" borderId="10" xfId="0" applyNumberFormat="1" applyFont="1" applyFill="1" applyBorder="1" applyAlignment="1">
      <alignment horizontal="center"/>
    </xf>
    <xf numFmtId="10" fontId="15" fillId="4" borderId="11" xfId="0" applyNumberFormat="1" applyFont="1" applyFill="1" applyBorder="1" applyAlignment="1">
      <alignment horizontal="center"/>
    </xf>
    <xf numFmtId="0" fontId="46" fillId="4" borderId="0" xfId="0" quotePrefix="1" applyFont="1" applyFill="1"/>
    <xf numFmtId="10" fontId="3" fillId="4" borderId="0" xfId="3" applyNumberFormat="1" applyFont="1" applyFill="1" applyBorder="1" applyAlignment="1" applyProtection="1">
      <alignment horizontal="center"/>
    </xf>
    <xf numFmtId="0" fontId="3" fillId="4" borderId="0" xfId="3" applyFont="1" applyFill="1" applyBorder="1" applyAlignment="1" applyProtection="1">
      <alignment horizontal="left"/>
    </xf>
    <xf numFmtId="0" fontId="30" fillId="0" borderId="0" xfId="0" quotePrefix="1" applyFont="1" applyAlignment="1">
      <alignment horizontal="left"/>
    </xf>
    <xf numFmtId="0" fontId="9" fillId="4" borderId="0" xfId="7" quotePrefix="1" applyFont="1" applyFill="1"/>
    <xf numFmtId="10" fontId="7" fillId="4" borderId="7" xfId="0" applyNumberFormat="1" applyFont="1" applyFill="1" applyBorder="1" applyAlignment="1">
      <alignment horizontal="center"/>
    </xf>
  </cellXfs>
  <cellStyles count="16">
    <cellStyle name="Comma" xfId="1" builtinId="3"/>
    <cellStyle name="Comma 2" xfId="13" xr:uid="{C9A2406A-73AE-4925-B74C-1CF357AB5BCF}"/>
    <cellStyle name="Currency" xfId="2" builtinId="4"/>
    <cellStyle name="Hyperlink" xfId="7" builtinId="8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Normal 5" xfId="9" xr:uid="{00000000-0005-0000-0000-000007000000}"/>
    <cellStyle name="Normal 6" xfId="11" xr:uid="{00000000-0005-0000-0000-000008000000}"/>
    <cellStyle name="Normal 7" xfId="12" xr:uid="{92C7B301-B67E-4FCB-8A94-266D74005CB2}"/>
    <cellStyle name="Normal 8" xfId="15" xr:uid="{10F3CC7C-96CA-4394-8343-997F63404659}"/>
    <cellStyle name="Percent" xfId="4" builtinId="5"/>
    <cellStyle name="Percent 2" xfId="8" xr:uid="{00000000-0005-0000-0000-00000A000000}"/>
    <cellStyle name="Percent 3" xfId="10" xr:uid="{00000000-0005-0000-0000-00000B000000}"/>
    <cellStyle name="Percent 4" xfId="14" xr:uid="{A99D8B42-AC84-4BE7-98FB-241786064AC3}"/>
  </cellStyles>
  <dxfs count="0"/>
  <tableStyles count="0" defaultTableStyle="TableStyleMedium9" defaultPivotStyle="PivotStyleLight16"/>
  <colors>
    <mruColors>
      <color rgb="FFF1F9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 Premium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'Risk Premium Pg. 1'!$E$8</c:f>
              <c:strCache>
                <c:ptCount val="1"/>
                <c:pt idx="0">
                  <c:v>Risk Premium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372615923009622"/>
                  <c:y val="-0.20900627004957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'Risk Premium Pg. 1'!$D$9:$D$23</c:f>
              <c:numCache>
                <c:formatCode>0.00%</c:formatCode>
                <c:ptCount val="15"/>
                <c:pt idx="0">
                  <c:v>3.3599999999999998E-2</c:v>
                </c:pt>
                <c:pt idx="1">
                  <c:v>3.39E-2</c:v>
                </c:pt>
                <c:pt idx="2">
                  <c:v>4.19E-2</c:v>
                </c:pt>
                <c:pt idx="3">
                  <c:v>4.6699999999999998E-2</c:v>
                </c:pt>
                <c:pt idx="4">
                  <c:v>4.3799999999999999E-2</c:v>
                </c:pt>
                <c:pt idx="5">
                  <c:v>4.6800000000000001E-2</c:v>
                </c:pt>
                <c:pt idx="6">
                  <c:v>5.0299999999999997E-2</c:v>
                </c:pt>
                <c:pt idx="7">
                  <c:v>4.8000000000000001E-2</c:v>
                </c:pt>
                <c:pt idx="8">
                  <c:v>4.9799999999999997E-2</c:v>
                </c:pt>
                <c:pt idx="9">
                  <c:v>4.8599999999999997E-2</c:v>
                </c:pt>
                <c:pt idx="10">
                  <c:v>5.57E-2</c:v>
                </c:pt>
                <c:pt idx="11">
                  <c:v>5.96E-2</c:v>
                </c:pt>
                <c:pt idx="12">
                  <c:v>7.0599999999999996E-2</c:v>
                </c:pt>
                <c:pt idx="13">
                  <c:v>7.2499999999999995E-2</c:v>
                </c:pt>
                <c:pt idx="14">
                  <c:v>6.3299999999999995E-2</c:v>
                </c:pt>
              </c:numCache>
            </c:numRef>
          </c:xVal>
          <c:yVal>
            <c:numRef>
              <c:f>'Risk Premium Pg. 1'!$E$9:$E$23</c:f>
              <c:numCache>
                <c:formatCode>0.00%</c:formatCode>
                <c:ptCount val="15"/>
                <c:pt idx="0">
                  <c:v>5.9900000000000002E-2</c:v>
                </c:pt>
                <c:pt idx="1">
                  <c:v>5.9700000000000003E-2</c:v>
                </c:pt>
                <c:pt idx="2">
                  <c:v>5.4399999999999997E-2</c:v>
                </c:pt>
                <c:pt idx="3">
                  <c:v>4.7599999999999996E-2</c:v>
                </c:pt>
                <c:pt idx="4">
                  <c:v>5.1800000000000006E-2</c:v>
                </c:pt>
                <c:pt idx="5">
                  <c:v>5.0300000000000004E-2</c:v>
                </c:pt>
                <c:pt idx="6">
                  <c:v>4.7300000000000009E-2</c:v>
                </c:pt>
                <c:pt idx="7">
                  <c:v>4.7899999999999998E-2</c:v>
                </c:pt>
                <c:pt idx="8">
                  <c:v>4.7500000000000001E-2</c:v>
                </c:pt>
                <c:pt idx="9">
                  <c:v>5.0400000000000007E-2</c:v>
                </c:pt>
                <c:pt idx="10">
                  <c:v>4.4700000000000004E-2</c:v>
                </c:pt>
                <c:pt idx="11">
                  <c:v>4.2200000000000001E-2</c:v>
                </c:pt>
                <c:pt idx="12">
                  <c:v>3.1200000000000006E-2</c:v>
                </c:pt>
                <c:pt idx="13">
                  <c:v>2.990000000000001E-2</c:v>
                </c:pt>
                <c:pt idx="14">
                  <c:v>3.7400000000000003E-2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F-4FEA-A507-C4945AD1E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1944"/>
        <c:axId val="312174688"/>
      </c:scatterChart>
      <c:valAx>
        <c:axId val="3121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Baa Bond</a:t>
                </a:r>
                <a:r>
                  <a:rPr lang="en-US" baseline="0"/>
                  <a:t> Yield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4688"/>
        <c:crosses val="autoZero"/>
        <c:crossBetween val="midCat"/>
      </c:valAx>
      <c:valAx>
        <c:axId val="3121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RIsk</a:t>
                </a:r>
                <a:r>
                  <a:rPr lang="en-US" baseline="0"/>
                  <a:t> Premium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1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7</xdr:row>
      <xdr:rowOff>19050</xdr:rowOff>
    </xdr:from>
    <xdr:to>
      <xdr:col>7</xdr:col>
      <xdr:colOff>514350</xdr:colOff>
      <xdr:row>22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-my.sharepoint.com/Inc/Corp%20Finance%20Inc/Financial%20Reporting/Consolidation/EXCEL/2005/3rdQTR05/Sept05R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4"/>
  <sheetViews>
    <sheetView workbookViewId="0">
      <selection activeCell="E16" sqref="E16"/>
    </sheetView>
  </sheetViews>
  <sheetFormatPr defaultColWidth="9.84375" defaultRowHeight="15" customHeight="1"/>
  <cols>
    <col min="1" max="1" width="5.921875" style="28" customWidth="1"/>
    <col min="2" max="2" width="8.84375" style="28" customWidth="1"/>
    <col min="3" max="4" width="9.84375" style="28" customWidth="1"/>
    <col min="5" max="5" width="12.61328125" style="28" customWidth="1"/>
    <col min="6" max="6" width="9.84375" style="28" customWidth="1"/>
    <col min="7" max="7" width="8.07421875" style="28" customWidth="1"/>
    <col min="8" max="8" width="9.3828125" style="28" customWidth="1"/>
    <col min="9" max="9" width="12.07421875" style="28" customWidth="1"/>
    <col min="10" max="10" width="2.53515625" style="28" customWidth="1"/>
    <col min="11" max="11" width="12.4609375" style="28" customWidth="1"/>
    <col min="12" max="15" width="9.84375" style="28" customWidth="1"/>
    <col min="16" max="16" width="19.3828125" style="28" customWidth="1"/>
    <col min="17" max="22" width="9.84375" style="28" customWidth="1"/>
    <col min="23" max="23" width="8.4609375" style="28" customWidth="1"/>
    <col min="24" max="24" width="9.84375" style="28" hidden="1" customWidth="1"/>
    <col min="25" max="25" width="10.921875" style="28" customWidth="1"/>
    <col min="26" max="26" width="12.3828125" style="28" customWidth="1"/>
    <col min="27" max="16384" width="9.84375" style="28"/>
  </cols>
  <sheetData>
    <row r="1" spans="1:21" ht="15" customHeight="1">
      <c r="A1" s="28" t="s">
        <v>0</v>
      </c>
      <c r="H1" s="66" t="s">
        <v>104</v>
      </c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15" customHeight="1">
      <c r="A2" s="1" t="s">
        <v>99</v>
      </c>
      <c r="H2" s="3" t="s">
        <v>7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5" customHeight="1">
      <c r="A3" s="427"/>
      <c r="B3" s="427"/>
      <c r="C3" s="427"/>
      <c r="D3" s="427"/>
      <c r="E3" s="427"/>
      <c r="F3" s="427"/>
      <c r="G3" s="427"/>
      <c r="H3" s="427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9.5" customHeight="1">
      <c r="A4" s="425" t="s">
        <v>109</v>
      </c>
      <c r="B4" s="426"/>
      <c r="C4" s="426"/>
      <c r="D4" s="426"/>
      <c r="E4" s="426"/>
      <c r="F4" s="426"/>
      <c r="G4" s="426"/>
      <c r="H4" s="426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5" customHeight="1">
      <c r="B5" s="45"/>
      <c r="C5" s="45"/>
      <c r="D5" s="46"/>
      <c r="E5" s="46"/>
      <c r="F5" s="46"/>
      <c r="G5" s="46"/>
      <c r="H5" s="29"/>
      <c r="I5" s="32"/>
      <c r="J5" s="32"/>
      <c r="K5" s="32"/>
      <c r="L5" s="32"/>
      <c r="M5" s="32"/>
      <c r="N5" s="32"/>
      <c r="O5" s="32"/>
      <c r="P5" s="32"/>
      <c r="Q5" s="57"/>
      <c r="R5" s="57"/>
      <c r="S5" s="32"/>
      <c r="T5" s="32"/>
      <c r="U5" s="32"/>
    </row>
    <row r="6" spans="1:21" ht="15" customHeight="1">
      <c r="B6" s="45"/>
      <c r="C6" s="45"/>
      <c r="D6" s="30"/>
      <c r="E6" s="30" t="s">
        <v>34</v>
      </c>
      <c r="F6" s="30" t="s">
        <v>30</v>
      </c>
      <c r="G6" s="5"/>
      <c r="H6" s="29"/>
      <c r="I6" s="32"/>
      <c r="J6" s="32"/>
      <c r="K6" s="198"/>
      <c r="L6" s="199"/>
      <c r="M6" s="32"/>
      <c r="N6" s="32"/>
      <c r="O6" s="32"/>
      <c r="P6" s="32"/>
      <c r="Q6" s="57"/>
      <c r="R6" s="57"/>
      <c r="S6" s="32"/>
      <c r="T6" s="32"/>
      <c r="U6" s="32"/>
    </row>
    <row r="7" spans="1:21" ht="15" customHeight="1">
      <c r="B7" s="53"/>
      <c r="D7" s="254" t="s">
        <v>29</v>
      </c>
      <c r="E7" s="254" t="s">
        <v>27</v>
      </c>
      <c r="F7" s="254" t="s">
        <v>31</v>
      </c>
      <c r="G7" s="55"/>
      <c r="H7" s="48"/>
      <c r="I7" s="32"/>
      <c r="J7" s="32"/>
      <c r="K7" s="215"/>
      <c r="L7" s="209"/>
      <c r="M7" s="205"/>
      <c r="N7" s="207"/>
      <c r="O7" s="32"/>
      <c r="P7" s="56"/>
      <c r="Q7" s="57"/>
      <c r="R7" s="57"/>
      <c r="S7" s="32"/>
      <c r="T7" s="32"/>
      <c r="U7" s="32"/>
    </row>
    <row r="8" spans="1:21" ht="15" customHeight="1">
      <c r="B8" s="52"/>
      <c r="C8" s="51" t="s">
        <v>129</v>
      </c>
      <c r="D8" s="125">
        <v>0.5</v>
      </c>
      <c r="E8" s="50">
        <v>3.39E-2</v>
      </c>
      <c r="F8" s="50">
        <f>IFERROR(D8*E8, "TBD")</f>
        <v>1.695E-2</v>
      </c>
      <c r="G8" s="50"/>
      <c r="H8" s="49"/>
      <c r="I8" s="32"/>
      <c r="J8" s="32"/>
      <c r="K8" s="215"/>
      <c r="L8" s="209"/>
      <c r="M8" s="205"/>
      <c r="N8" s="207"/>
      <c r="O8" s="32"/>
      <c r="P8" s="32"/>
      <c r="Q8" s="57"/>
      <c r="R8" s="57"/>
      <c r="S8" s="32"/>
      <c r="T8" s="32"/>
      <c r="U8" s="32"/>
    </row>
    <row r="9" spans="1:21" s="38" customFormat="1" ht="15" customHeight="1">
      <c r="C9" s="51" t="s">
        <v>28</v>
      </c>
      <c r="D9" s="296">
        <v>0.5</v>
      </c>
      <c r="E9" s="50">
        <v>8.8700000000000001E-2</v>
      </c>
      <c r="F9" s="297">
        <f>IFERROR(D9*E9, "TBD")</f>
        <v>4.4350000000000001E-2</v>
      </c>
      <c r="G9" s="50"/>
      <c r="H9" s="5"/>
      <c r="I9" s="44"/>
      <c r="J9" s="39"/>
      <c r="K9" s="216"/>
      <c r="L9" s="210"/>
      <c r="M9" s="205"/>
      <c r="N9" s="211"/>
    </row>
    <row r="10" spans="1:21" s="38" customFormat="1" ht="15" customHeight="1">
      <c r="B10" s="51"/>
      <c r="C10" s="51"/>
      <c r="D10" s="50">
        <f>SUM(D8:D9)</f>
        <v>1</v>
      </c>
      <c r="E10" s="47"/>
      <c r="F10" s="50">
        <f>SUM(F8:F9)</f>
        <v>6.13E-2</v>
      </c>
      <c r="G10" s="50"/>
      <c r="H10" s="5"/>
      <c r="I10" s="39"/>
      <c r="K10" s="217"/>
      <c r="N10" s="208"/>
    </row>
    <row r="11" spans="1:21" s="38" customFormat="1" ht="15" customHeight="1">
      <c r="B11" s="5"/>
      <c r="C11" s="5"/>
      <c r="D11" s="50"/>
      <c r="E11" s="47"/>
      <c r="F11" s="50"/>
      <c r="G11" s="50"/>
      <c r="H11" s="5"/>
      <c r="I11" s="39"/>
      <c r="J11" s="39"/>
      <c r="K11" s="217"/>
    </row>
    <row r="12" spans="1:21" s="38" customFormat="1" ht="15" customHeight="1">
      <c r="B12" s="5"/>
      <c r="C12" s="5"/>
      <c r="D12" s="50"/>
      <c r="E12" s="50"/>
      <c r="F12" s="50"/>
      <c r="K12" s="217"/>
    </row>
    <row r="13" spans="1:21" s="38" customFormat="1" ht="15" customHeight="1">
      <c r="B13" s="204"/>
      <c r="C13" s="295"/>
      <c r="H13" s="5"/>
      <c r="I13" s="39"/>
      <c r="K13" s="215"/>
      <c r="L13" s="209"/>
      <c r="M13" s="205"/>
      <c r="N13" s="207"/>
    </row>
    <row r="14" spans="1:21" s="38" customFormat="1" ht="15" customHeight="1">
      <c r="B14" s="53"/>
      <c r="C14" s="104"/>
      <c r="H14" s="5"/>
      <c r="I14" s="39"/>
      <c r="K14" s="215"/>
      <c r="L14" s="209"/>
      <c r="M14" s="205"/>
      <c r="N14" s="207"/>
    </row>
    <row r="15" spans="1:21" s="38" customFormat="1" ht="15" customHeight="1">
      <c r="B15" s="52"/>
      <c r="C15" s="157"/>
      <c r="H15" s="5"/>
      <c r="I15" s="39"/>
      <c r="K15" s="218"/>
      <c r="L15" s="209"/>
      <c r="M15" s="205"/>
      <c r="N15" s="211"/>
    </row>
    <row r="16" spans="1:21" s="38" customFormat="1" ht="15" customHeight="1">
      <c r="B16" s="51"/>
      <c r="C16" s="51"/>
      <c r="D16" s="50"/>
      <c r="E16" s="50"/>
      <c r="F16" s="50"/>
      <c r="G16" s="19"/>
      <c r="H16" s="19"/>
      <c r="I16" s="39"/>
      <c r="K16" s="219"/>
      <c r="L16" s="206"/>
      <c r="M16" s="206"/>
      <c r="N16" s="208"/>
    </row>
    <row r="17" spans="2:14" s="38" customFormat="1" ht="15" customHeight="1">
      <c r="C17" s="51"/>
      <c r="D17" s="54"/>
      <c r="E17" s="50"/>
      <c r="F17" s="54"/>
      <c r="G17" s="31"/>
      <c r="H17" s="31"/>
      <c r="I17" s="39"/>
      <c r="K17" s="217"/>
    </row>
    <row r="18" spans="2:14" s="38" customFormat="1" ht="15" customHeight="1">
      <c r="B18" s="51"/>
      <c r="C18" s="51"/>
      <c r="D18" s="50"/>
      <c r="E18" s="47"/>
      <c r="F18" s="50"/>
      <c r="G18" s="39"/>
      <c r="H18" s="41"/>
      <c r="I18" s="39"/>
      <c r="K18" s="217"/>
    </row>
    <row r="19" spans="2:14" ht="15" customHeight="1">
      <c r="B19" s="33"/>
      <c r="C19" s="42"/>
      <c r="D19" s="50"/>
      <c r="E19" s="50"/>
      <c r="F19" s="50"/>
      <c r="G19" s="33"/>
      <c r="H19" s="34"/>
      <c r="I19" s="33"/>
      <c r="K19" s="220"/>
    </row>
    <row r="20" spans="2:14" ht="15" customHeight="1">
      <c r="B20" s="33"/>
      <c r="C20" s="37"/>
      <c r="D20" s="50"/>
      <c r="E20" s="50"/>
      <c r="F20" s="54"/>
      <c r="G20" s="33"/>
      <c r="H20" s="35"/>
      <c r="I20" s="33"/>
      <c r="K20" s="219"/>
      <c r="L20" s="212"/>
      <c r="M20" s="206"/>
      <c r="N20" s="213"/>
    </row>
    <row r="21" spans="2:14" ht="15" customHeight="1">
      <c r="B21" s="33"/>
      <c r="C21" s="5"/>
      <c r="D21" s="50"/>
      <c r="E21" s="47"/>
      <c r="F21" s="50"/>
      <c r="G21" s="33"/>
      <c r="H21" s="35"/>
      <c r="I21" s="33"/>
      <c r="K21" s="216"/>
      <c r="L21" s="212"/>
      <c r="M21" s="206"/>
      <c r="N21" s="214"/>
    </row>
    <row r="22" spans="2:14" ht="15" customHeight="1">
      <c r="B22" s="33"/>
      <c r="C22" s="33"/>
      <c r="D22" s="2"/>
      <c r="E22" s="347"/>
      <c r="F22" s="5"/>
      <c r="G22" s="5"/>
      <c r="H22" s="2"/>
      <c r="I22" s="39"/>
      <c r="J22" s="39"/>
      <c r="K22" s="219"/>
      <c r="L22" s="206"/>
      <c r="M22" s="206"/>
      <c r="N22" s="213"/>
    </row>
    <row r="23" spans="2:14" ht="15" customHeight="1">
      <c r="B23" s="2"/>
      <c r="C23" s="2"/>
      <c r="D23" s="17"/>
      <c r="E23" s="17"/>
      <c r="F23" s="42"/>
      <c r="G23" s="42"/>
      <c r="H23" s="43"/>
      <c r="I23" s="39"/>
      <c r="J23" s="38"/>
      <c r="K23" s="38"/>
    </row>
    <row r="24" spans="2:14" ht="15" customHeight="1">
      <c r="B24" s="33"/>
      <c r="C24" s="33"/>
      <c r="D24" s="17"/>
      <c r="E24" s="17"/>
      <c r="F24" s="40"/>
      <c r="G24" s="40"/>
      <c r="H24" s="31"/>
      <c r="I24" s="39"/>
      <c r="J24" s="38"/>
      <c r="K24" s="38"/>
    </row>
    <row r="25" spans="2:14" ht="15" customHeight="1">
      <c r="B25" s="33"/>
      <c r="C25" s="33"/>
      <c r="D25" s="17"/>
      <c r="E25" s="17"/>
      <c r="F25" s="41"/>
      <c r="G25" s="41"/>
      <c r="H25" s="31"/>
      <c r="I25" s="39"/>
      <c r="J25" s="38"/>
      <c r="K25" s="38"/>
    </row>
    <row r="26" spans="2:14" ht="15" customHeight="1">
      <c r="F26" s="42"/>
      <c r="G26" s="42"/>
      <c r="H26" s="30"/>
      <c r="I26" s="39"/>
      <c r="J26" s="38"/>
      <c r="K26" s="38"/>
    </row>
    <row r="28" spans="2:14" ht="15" customHeight="1">
      <c r="D28" s="344"/>
      <c r="E28" s="344"/>
      <c r="F28" s="344"/>
      <c r="G28" s="344"/>
    </row>
    <row r="29" spans="2:14" ht="15" customHeight="1">
      <c r="D29" s="344"/>
      <c r="E29" s="344"/>
      <c r="F29" s="344"/>
      <c r="G29" s="344"/>
    </row>
    <row r="30" spans="2:14" ht="15" customHeight="1">
      <c r="D30" s="345"/>
      <c r="E30" s="345"/>
      <c r="F30" s="345"/>
      <c r="G30" s="345"/>
      <c r="H30" s="345"/>
    </row>
    <row r="33" spans="3:8" ht="15" customHeight="1">
      <c r="C33" s="346"/>
      <c r="D33" s="344"/>
      <c r="E33" s="344"/>
      <c r="F33" s="344"/>
      <c r="G33" s="345"/>
    </row>
    <row r="34" spans="3:8" ht="15" customHeight="1">
      <c r="D34" s="345"/>
      <c r="E34" s="345"/>
      <c r="F34" s="345"/>
      <c r="G34" s="345"/>
      <c r="H34" s="345"/>
    </row>
  </sheetData>
  <mergeCells count="2">
    <mergeCell ref="A4:H4"/>
    <mergeCell ref="A3:H3"/>
  </mergeCells>
  <phoneticPr fontId="6" type="noConversion"/>
  <pageMargins left="0.75" right="0.75" top="1" bottom="1" header="0.5" footer="0.5"/>
  <pageSetup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>
    <pageSetUpPr fitToPage="1"/>
  </sheetPr>
  <dimension ref="A1:R63"/>
  <sheetViews>
    <sheetView topLeftCell="A4" workbookViewId="0">
      <selection activeCell="B22" sqref="B22"/>
    </sheetView>
  </sheetViews>
  <sheetFormatPr defaultColWidth="12.61328125" defaultRowHeight="15.75" customHeight="1"/>
  <cols>
    <col min="1" max="1" width="7.84375" style="1" customWidth="1"/>
    <col min="2" max="2" width="37.61328125" style="1" customWidth="1"/>
    <col min="3" max="3" width="15.07421875" style="1" customWidth="1"/>
    <col min="4" max="4" width="12.53515625" style="1" customWidth="1"/>
    <col min="5" max="5" width="12.765625" style="81" customWidth="1"/>
    <col min="6" max="6" width="9.53515625" style="1" customWidth="1"/>
    <col min="7" max="7" width="8.84375" style="81" customWidth="1"/>
    <col min="8" max="8" width="14.07421875" style="81" customWidth="1"/>
    <col min="9" max="9" width="9.15234375" style="1" customWidth="1"/>
    <col min="10" max="10" width="6.84375" style="1" customWidth="1"/>
    <col min="11" max="11" width="12.61328125" style="1"/>
    <col min="12" max="13" width="8.84375" style="1" customWidth="1"/>
    <col min="14" max="14" width="7.84375" style="1" customWidth="1"/>
    <col min="15" max="16384" width="12.61328125" style="1"/>
  </cols>
  <sheetData>
    <row r="1" spans="1:18" ht="15.75" customHeight="1">
      <c r="A1" s="1" t="s">
        <v>0</v>
      </c>
      <c r="B1" s="2"/>
      <c r="C1" s="2"/>
      <c r="D1" s="2"/>
      <c r="E1" s="110"/>
      <c r="I1" s="3" t="s">
        <v>111</v>
      </c>
      <c r="N1" s="3"/>
    </row>
    <row r="2" spans="1:18" ht="15.75" customHeight="1">
      <c r="A2" s="1" t="str">
        <f>'MF-1 WACC'!A2</f>
        <v>Docket No. 52370</v>
      </c>
      <c r="B2" s="2"/>
      <c r="C2" s="2"/>
      <c r="D2" s="2"/>
      <c r="E2" s="110"/>
      <c r="I2" s="3" t="s">
        <v>1</v>
      </c>
      <c r="N2" s="3"/>
    </row>
    <row r="3" spans="1:18" ht="15.75" customHeight="1">
      <c r="A3" s="2"/>
      <c r="B3" s="2"/>
      <c r="C3" s="2"/>
      <c r="D3" s="2"/>
      <c r="E3" s="110"/>
      <c r="F3" s="2"/>
      <c r="G3" s="110"/>
      <c r="H3" s="110"/>
    </row>
    <row r="4" spans="1:18" s="81" customFormat="1" ht="20.25" customHeight="1">
      <c r="A4" s="428" t="s">
        <v>110</v>
      </c>
      <c r="B4" s="429"/>
      <c r="C4" s="429"/>
      <c r="D4" s="429"/>
      <c r="E4" s="429"/>
      <c r="F4" s="429"/>
      <c r="G4" s="429"/>
      <c r="H4" s="429"/>
      <c r="I4" s="429"/>
      <c r="J4" s="367"/>
      <c r="K4" s="367"/>
      <c r="L4" s="367"/>
      <c r="M4" s="367"/>
      <c r="N4" s="367"/>
    </row>
    <row r="5" spans="1:18" ht="15.75" customHeight="1">
      <c r="A5" s="5"/>
      <c r="B5" s="5"/>
      <c r="C5" s="5"/>
      <c r="D5" s="5"/>
      <c r="E5" s="110"/>
      <c r="F5" s="5"/>
      <c r="G5" s="127"/>
      <c r="H5" s="127"/>
      <c r="I5" s="2"/>
      <c r="J5" s="2"/>
      <c r="K5" s="2"/>
      <c r="L5" s="2"/>
      <c r="M5" s="2"/>
      <c r="N5" s="2"/>
    </row>
    <row r="6" spans="1:18" ht="21" customHeight="1">
      <c r="A6" s="439" t="s">
        <v>60</v>
      </c>
      <c r="B6" s="67"/>
      <c r="C6" s="437" t="s">
        <v>59</v>
      </c>
      <c r="D6" s="435" t="s">
        <v>66</v>
      </c>
      <c r="E6" s="433" t="s">
        <v>106</v>
      </c>
      <c r="F6" s="430" t="s">
        <v>14</v>
      </c>
      <c r="G6" s="431"/>
      <c r="H6" s="431"/>
      <c r="I6" s="432"/>
      <c r="J6" s="2"/>
      <c r="K6" s="6"/>
      <c r="L6" s="6"/>
      <c r="M6" s="6"/>
      <c r="N6" s="6"/>
      <c r="O6" s="7"/>
      <c r="P6" s="7"/>
      <c r="Q6" s="7"/>
      <c r="R6" s="7"/>
    </row>
    <row r="7" spans="1:18" ht="20" customHeight="1">
      <c r="A7" s="440"/>
      <c r="B7" s="68" t="s">
        <v>5</v>
      </c>
      <c r="C7" s="438"/>
      <c r="D7" s="436"/>
      <c r="E7" s="434"/>
      <c r="F7" s="268" t="s">
        <v>47</v>
      </c>
      <c r="G7" s="127" t="s">
        <v>107</v>
      </c>
      <c r="H7" s="127" t="s">
        <v>136</v>
      </c>
      <c r="I7" s="269" t="s">
        <v>9</v>
      </c>
      <c r="J7" s="2"/>
      <c r="K7" s="6"/>
      <c r="L7" s="6"/>
      <c r="M7" s="6"/>
      <c r="N7" s="6"/>
      <c r="O7" s="7"/>
      <c r="P7" s="8"/>
      <c r="Q7" s="7"/>
      <c r="R7" s="7"/>
    </row>
    <row r="8" spans="1:18" ht="15.5">
      <c r="A8" s="72" t="s">
        <v>82</v>
      </c>
      <c r="B8" s="314" t="s">
        <v>95</v>
      </c>
      <c r="C8" s="348">
        <v>2900</v>
      </c>
      <c r="D8" s="349">
        <v>0.46100000000000002</v>
      </c>
      <c r="E8" s="364" t="s">
        <v>88</v>
      </c>
      <c r="F8" s="125">
        <v>5.5E-2</v>
      </c>
      <c r="G8" s="358" t="s">
        <v>53</v>
      </c>
      <c r="H8" s="358">
        <v>4.3999999999999997E-2</v>
      </c>
      <c r="I8" s="315">
        <f t="shared" ref="I8:I13" si="0">AVERAGE(F8:H8)</f>
        <v>4.9500000000000002E-2</v>
      </c>
      <c r="K8" s="15"/>
      <c r="L8" s="15"/>
      <c r="M8" s="15"/>
      <c r="N8" s="6"/>
      <c r="O8" s="7"/>
      <c r="P8" s="8"/>
      <c r="Q8" s="7"/>
      <c r="R8" s="7"/>
    </row>
    <row r="9" spans="1:18" ht="15.5">
      <c r="A9" s="73" t="s">
        <v>83</v>
      </c>
      <c r="B9" s="316" t="s">
        <v>94</v>
      </c>
      <c r="C9" s="350">
        <v>27100</v>
      </c>
      <c r="D9" s="349">
        <v>0.58599999999999997</v>
      </c>
      <c r="E9" s="364" t="s">
        <v>84</v>
      </c>
      <c r="F9" s="125">
        <v>0.03</v>
      </c>
      <c r="G9" s="359">
        <v>8.0799999999999997E-2</v>
      </c>
      <c r="H9" s="359">
        <v>8.3000000000000004E-2</v>
      </c>
      <c r="I9" s="317">
        <f t="shared" si="0"/>
        <v>6.4600000000000005E-2</v>
      </c>
      <c r="K9" s="15"/>
      <c r="L9" s="15"/>
      <c r="M9" s="15"/>
      <c r="N9" s="6"/>
      <c r="O9" s="7"/>
      <c r="P9" s="8"/>
      <c r="Q9" s="7"/>
      <c r="R9" s="7"/>
    </row>
    <row r="10" spans="1:18" ht="15.5">
      <c r="A10" s="69" t="s">
        <v>85</v>
      </c>
      <c r="B10" s="316" t="s">
        <v>86</v>
      </c>
      <c r="C10" s="350">
        <v>2900</v>
      </c>
      <c r="D10" s="349">
        <v>0.47299999999999998</v>
      </c>
      <c r="E10" s="364" t="s">
        <v>53</v>
      </c>
      <c r="F10" s="125">
        <v>6.5000000000000002E-2</v>
      </c>
      <c r="G10" s="359" t="s">
        <v>53</v>
      </c>
      <c r="H10" s="359">
        <v>0.11700000000000001</v>
      </c>
      <c r="I10" s="317">
        <f t="shared" si="0"/>
        <v>9.0999999999999998E-2</v>
      </c>
      <c r="K10" s="15"/>
      <c r="L10" s="15"/>
      <c r="M10" s="15"/>
      <c r="N10" s="6"/>
      <c r="O10" s="7"/>
      <c r="P10" s="8"/>
      <c r="Q10" s="7"/>
      <c r="R10" s="7"/>
    </row>
    <row r="11" spans="1:18" ht="15.5">
      <c r="A11" s="69" t="s">
        <v>89</v>
      </c>
      <c r="B11" s="316" t="s">
        <v>90</v>
      </c>
      <c r="C11" s="350">
        <v>11700</v>
      </c>
      <c r="D11" s="349">
        <v>0.52700000000000002</v>
      </c>
      <c r="E11" s="364" t="s">
        <v>84</v>
      </c>
      <c r="F11" s="125">
        <v>0.1</v>
      </c>
      <c r="G11" s="359">
        <v>6.1400000000000003E-2</v>
      </c>
      <c r="H11" s="359">
        <v>6.8000000000000005E-2</v>
      </c>
      <c r="I11" s="317">
        <f t="shared" si="0"/>
        <v>7.6466666666666669E-2</v>
      </c>
      <c r="K11" s="15"/>
      <c r="L11" s="15"/>
      <c r="M11" s="15"/>
      <c r="N11" s="6"/>
      <c r="O11" s="7"/>
      <c r="P11" s="8"/>
      <c r="Q11" s="7"/>
      <c r="R11" s="7"/>
    </row>
    <row r="12" spans="1:18" ht="15.5">
      <c r="A12" s="69" t="s">
        <v>87</v>
      </c>
      <c r="B12" s="316" t="s">
        <v>132</v>
      </c>
      <c r="C12" s="350">
        <v>1500</v>
      </c>
      <c r="D12" s="349">
        <v>0.45300000000000001</v>
      </c>
      <c r="E12" s="364" t="s">
        <v>84</v>
      </c>
      <c r="F12" s="125">
        <v>4.4999999999999998E-2</v>
      </c>
      <c r="G12" s="359" t="s">
        <v>53</v>
      </c>
      <c r="H12" s="359">
        <v>2.7E-2</v>
      </c>
      <c r="I12" s="317">
        <f t="shared" si="0"/>
        <v>3.5999999999999997E-2</v>
      </c>
      <c r="K12" s="15"/>
      <c r="L12" s="15"/>
      <c r="M12" s="15"/>
      <c r="N12" s="6"/>
      <c r="O12" s="7"/>
      <c r="P12" s="8"/>
      <c r="Q12" s="7"/>
      <c r="R12" s="7"/>
    </row>
    <row r="13" spans="1:18" ht="15.5">
      <c r="A13" s="71" t="s">
        <v>91</v>
      </c>
      <c r="B13" s="318" t="s">
        <v>92</v>
      </c>
      <c r="C13" s="351">
        <v>1900</v>
      </c>
      <c r="D13" s="352">
        <v>0.59099999999999997</v>
      </c>
      <c r="E13" s="253" t="s">
        <v>93</v>
      </c>
      <c r="F13" s="296">
        <v>0.14000000000000001</v>
      </c>
      <c r="G13" s="360" t="s">
        <v>53</v>
      </c>
      <c r="H13" s="360">
        <v>9.8000000000000004E-2</v>
      </c>
      <c r="I13" s="319">
        <f t="shared" si="0"/>
        <v>0.11900000000000001</v>
      </c>
      <c r="K13" s="15"/>
      <c r="L13" s="15"/>
      <c r="M13" s="15"/>
      <c r="N13" s="6"/>
      <c r="O13" s="7"/>
      <c r="P13" s="8"/>
      <c r="Q13" s="7"/>
      <c r="R13" s="7"/>
    </row>
    <row r="14" spans="1:18" ht="15.5">
      <c r="A14" s="65"/>
      <c r="B14" s="161" t="s">
        <v>42</v>
      </c>
      <c r="C14" s="201">
        <f>AVERAGE(C8:C13)</f>
        <v>8000</v>
      </c>
      <c r="D14" s="320">
        <f>AVERAGE(D8:D13)</f>
        <v>0.51516666666666666</v>
      </c>
      <c r="E14" s="365" t="s">
        <v>84</v>
      </c>
      <c r="F14" s="321">
        <f>AVERAGE(F8:F13)</f>
        <v>7.2499999999999995E-2</v>
      </c>
      <c r="G14" s="361">
        <f>AVERAGE(G8:G13)</f>
        <v>7.1099999999999997E-2</v>
      </c>
      <c r="H14" s="361">
        <f>AVERAGE(H8:H13)</f>
        <v>7.2833333333333347E-2</v>
      </c>
      <c r="I14" s="361">
        <f>AVERAGE(I8:I13)</f>
        <v>7.276111111111111E-2</v>
      </c>
      <c r="J14" s="322"/>
      <c r="K14" s="15"/>
      <c r="L14" s="15"/>
      <c r="M14" s="15"/>
      <c r="N14" s="6"/>
      <c r="O14" s="7"/>
      <c r="P14" s="8"/>
      <c r="Q14" s="7"/>
      <c r="R14" s="7"/>
    </row>
    <row r="15" spans="1:18" ht="15.75" customHeight="1">
      <c r="C15" s="59"/>
      <c r="D15" s="60"/>
      <c r="E15" s="366"/>
      <c r="J15" s="10"/>
      <c r="K15" s="221"/>
      <c r="L15" s="225"/>
      <c r="M15" s="223"/>
      <c r="N15" s="223"/>
      <c r="O15" s="224"/>
    </row>
    <row r="16" spans="1:18" ht="15.75" customHeight="1">
      <c r="A16" s="298" t="s">
        <v>32</v>
      </c>
      <c r="B16" s="299" t="s">
        <v>134</v>
      </c>
      <c r="C16" s="300"/>
      <c r="D16" s="300"/>
      <c r="E16" s="362"/>
      <c r="F16" s="301"/>
      <c r="G16" s="303"/>
      <c r="H16" s="303"/>
      <c r="I16" s="300"/>
      <c r="J16" s="309"/>
      <c r="K16" s="222"/>
      <c r="L16" s="225"/>
      <c r="M16" s="223"/>
      <c r="N16" s="223"/>
      <c r="O16" s="224"/>
    </row>
    <row r="17" spans="1:18" ht="15.75" customHeight="1">
      <c r="A17" s="298"/>
      <c r="B17" s="299" t="s">
        <v>133</v>
      </c>
      <c r="C17" s="300"/>
      <c r="D17" s="300"/>
      <c r="E17" s="362"/>
      <c r="F17" s="301"/>
      <c r="G17" s="303"/>
      <c r="H17" s="303"/>
      <c r="I17" s="300"/>
      <c r="J17" s="309"/>
      <c r="K17" s="222"/>
      <c r="L17" s="225"/>
      <c r="M17" s="223"/>
      <c r="N17" s="223"/>
      <c r="O17" s="224"/>
    </row>
    <row r="18" spans="1:18" ht="15.75" customHeight="1">
      <c r="A18" s="301"/>
      <c r="B18" s="302" t="s">
        <v>108</v>
      </c>
      <c r="C18" s="303"/>
      <c r="D18" s="304"/>
      <c r="E18" s="305"/>
      <c r="F18" s="305"/>
      <c r="G18" s="306"/>
      <c r="H18" s="306"/>
      <c r="I18" s="305"/>
      <c r="J18" s="310"/>
      <c r="K18" s="11"/>
      <c r="L18" s="12"/>
      <c r="N18" s="13"/>
      <c r="O18" s="14"/>
      <c r="P18" s="7"/>
      <c r="Q18" s="7"/>
      <c r="R18" s="7"/>
    </row>
    <row r="19" spans="1:18" ht="15.75" customHeight="1">
      <c r="B19" s="357" t="s">
        <v>142</v>
      </c>
      <c r="J19" s="7"/>
      <c r="K19" s="20"/>
      <c r="L19" s="13"/>
      <c r="N19" s="13"/>
      <c r="O19" s="14"/>
      <c r="P19" s="7"/>
      <c r="Q19" s="7"/>
      <c r="R19" s="7"/>
    </row>
    <row r="20" spans="1:18" ht="15.75" customHeight="1">
      <c r="A20" s="307"/>
      <c r="B20" s="308" t="s">
        <v>105</v>
      </c>
      <c r="C20" s="301"/>
      <c r="D20" s="301"/>
      <c r="E20" s="362"/>
      <c r="F20" s="301"/>
      <c r="G20" s="362"/>
      <c r="H20" s="362"/>
      <c r="I20" s="301"/>
      <c r="J20" s="311"/>
      <c r="K20" s="7"/>
      <c r="L20" s="13"/>
      <c r="N20" s="7"/>
      <c r="O20" s="14"/>
      <c r="P20" s="7"/>
      <c r="Q20" s="7"/>
      <c r="R20" s="7"/>
    </row>
    <row r="21" spans="1:18" ht="15.75" customHeight="1">
      <c r="B21" s="357" t="s">
        <v>135</v>
      </c>
      <c r="J21" s="7"/>
      <c r="K21" s="20"/>
      <c r="L21" s="13"/>
      <c r="N21" s="13"/>
      <c r="O21" s="14"/>
      <c r="P21" s="7"/>
      <c r="Q21" s="7"/>
      <c r="R21" s="7"/>
    </row>
    <row r="22" spans="1:18" ht="15.75" customHeight="1">
      <c r="B22" s="357"/>
      <c r="J22" s="7"/>
      <c r="K22" s="20"/>
      <c r="L22" s="13"/>
      <c r="N22" s="13"/>
      <c r="O22" s="14"/>
      <c r="P22" s="7"/>
      <c r="Q22" s="7"/>
      <c r="R22" s="7"/>
    </row>
    <row r="23" spans="1:18" ht="15.75" customHeight="1">
      <c r="J23" s="16"/>
      <c r="K23" s="16"/>
      <c r="L23" s="7"/>
      <c r="N23" s="7"/>
      <c r="O23" s="7"/>
      <c r="P23" s="7"/>
      <c r="Q23" s="7"/>
      <c r="R23" s="7"/>
    </row>
    <row r="24" spans="1:18" ht="15.75" customHeight="1">
      <c r="J24" s="16"/>
      <c r="K24" s="16"/>
      <c r="L24" s="7"/>
      <c r="N24" s="7"/>
      <c r="O24" s="7"/>
      <c r="P24" s="7"/>
      <c r="Q24" s="7"/>
      <c r="R24" s="7"/>
    </row>
    <row r="25" spans="1:18" ht="15.75" customHeight="1">
      <c r="J25" s="16"/>
      <c r="K25" s="16"/>
      <c r="L25" s="7"/>
      <c r="N25" s="7"/>
      <c r="O25" s="7"/>
      <c r="P25" s="7"/>
      <c r="Q25" s="7"/>
      <c r="R25" s="7"/>
    </row>
    <row r="26" spans="1:18" ht="15.75" customHeight="1">
      <c r="J26" s="16"/>
      <c r="K26" s="16"/>
      <c r="L26" s="7"/>
      <c r="N26" s="7"/>
      <c r="O26" s="7"/>
      <c r="P26" s="7"/>
      <c r="Q26" s="7"/>
      <c r="R26" s="7"/>
    </row>
    <row r="27" spans="1:18" ht="15.75" customHeight="1">
      <c r="J27" s="33"/>
      <c r="K27" s="16"/>
      <c r="L27" s="7"/>
      <c r="N27" s="7"/>
      <c r="O27" s="7"/>
      <c r="P27" s="7"/>
      <c r="Q27" s="7"/>
      <c r="R27" s="7"/>
    </row>
    <row r="28" spans="1:18" ht="15.75" customHeight="1">
      <c r="J28" s="23"/>
      <c r="K28" s="16"/>
      <c r="L28" s="7"/>
      <c r="N28" s="7"/>
      <c r="O28" s="7"/>
      <c r="P28" s="7"/>
      <c r="Q28" s="7"/>
      <c r="R28" s="7"/>
    </row>
    <row r="29" spans="1:18" ht="15.75" customHeight="1">
      <c r="J29" s="23"/>
      <c r="K29" s="16"/>
      <c r="L29" s="7"/>
      <c r="N29" s="7"/>
      <c r="O29" s="7"/>
      <c r="P29" s="7"/>
      <c r="Q29" s="7"/>
      <c r="R29" s="7"/>
    </row>
    <row r="30" spans="1:18" ht="15.75" customHeight="1">
      <c r="A30" s="4"/>
      <c r="B30" s="28"/>
      <c r="C30" s="59"/>
      <c r="D30" s="60"/>
      <c r="E30" s="149"/>
      <c r="F30" s="4"/>
      <c r="G30" s="363"/>
      <c r="H30" s="363"/>
      <c r="I30" s="4"/>
      <c r="J30" s="62"/>
      <c r="K30" s="16"/>
      <c r="L30" s="7"/>
      <c r="N30" s="7"/>
      <c r="O30" s="7"/>
      <c r="P30" s="7"/>
      <c r="Q30" s="7"/>
      <c r="R30" s="7"/>
    </row>
    <row r="31" spans="1:18" ht="15.75" customHeight="1">
      <c r="A31" s="28"/>
      <c r="B31" s="4"/>
      <c r="C31" s="4"/>
      <c r="D31" s="4"/>
      <c r="E31" s="104"/>
      <c r="F31" s="28"/>
      <c r="G31" s="104"/>
      <c r="H31" s="104"/>
      <c r="I31" s="4"/>
      <c r="J31" s="36"/>
      <c r="K31" s="16"/>
      <c r="L31" s="7"/>
      <c r="N31" s="7"/>
      <c r="O31" s="7"/>
      <c r="P31" s="7"/>
      <c r="Q31" s="7"/>
      <c r="R31" s="7"/>
    </row>
    <row r="32" spans="1:18" ht="15.75" customHeight="1">
      <c r="A32" s="28"/>
      <c r="B32" s="4"/>
      <c r="C32" s="4"/>
      <c r="D32" s="4"/>
      <c r="E32" s="104"/>
      <c r="F32" s="28"/>
      <c r="G32" s="104"/>
      <c r="H32" s="104"/>
      <c r="I32" s="4"/>
      <c r="J32" s="62"/>
      <c r="K32" s="16"/>
      <c r="L32" s="7"/>
      <c r="N32" s="7"/>
      <c r="O32" s="7"/>
      <c r="P32" s="7"/>
      <c r="Q32" s="7"/>
      <c r="R32" s="7"/>
    </row>
    <row r="33" spans="1:18" ht="15.75" customHeight="1">
      <c r="A33" s="28"/>
      <c r="B33" s="4"/>
      <c r="C33" s="4"/>
      <c r="D33" s="4"/>
      <c r="E33" s="104"/>
      <c r="F33" s="28"/>
      <c r="G33" s="104"/>
      <c r="H33" s="104"/>
      <c r="I33" s="7"/>
      <c r="J33" s="62"/>
      <c r="K33" s="16"/>
      <c r="L33" s="7"/>
      <c r="N33" s="7"/>
      <c r="O33" s="7"/>
      <c r="P33" s="7"/>
      <c r="Q33" s="7"/>
      <c r="R33" s="7"/>
    </row>
    <row r="34" spans="1:18" ht="15.75" customHeight="1">
      <c r="A34" s="18"/>
      <c r="B34" s="7"/>
      <c r="C34" s="7"/>
      <c r="D34" s="7"/>
      <c r="E34" s="168"/>
      <c r="F34" s="7"/>
      <c r="G34" s="168"/>
      <c r="H34" s="168"/>
      <c r="I34" s="7"/>
      <c r="J34" s="62"/>
      <c r="K34" s="16"/>
      <c r="L34" s="7"/>
      <c r="N34" s="7"/>
      <c r="O34" s="7"/>
      <c r="P34" s="7"/>
      <c r="Q34" s="7"/>
      <c r="R34" s="7"/>
    </row>
    <row r="35" spans="1:18" ht="15.75" customHeight="1">
      <c r="A35" s="18"/>
      <c r="B35" s="7"/>
      <c r="C35" s="7"/>
      <c r="D35" s="7"/>
      <c r="E35" s="168"/>
      <c r="F35" s="7"/>
      <c r="G35" s="168"/>
      <c r="H35" s="168"/>
      <c r="I35" s="7"/>
      <c r="J35" s="61"/>
      <c r="K35" s="7"/>
      <c r="L35" s="7"/>
      <c r="N35" s="7"/>
      <c r="O35" s="7"/>
      <c r="P35" s="7"/>
      <c r="Q35" s="7"/>
      <c r="R35" s="7"/>
    </row>
    <row r="36" spans="1:18" ht="15.75" customHeight="1">
      <c r="A36" s="18"/>
      <c r="B36" s="7"/>
      <c r="C36" s="7"/>
      <c r="D36" s="7"/>
      <c r="E36" s="168"/>
      <c r="F36" s="7"/>
      <c r="G36" s="168"/>
      <c r="H36" s="168"/>
      <c r="I36" s="7"/>
      <c r="J36" s="61"/>
      <c r="K36" s="7"/>
      <c r="L36" s="7"/>
      <c r="M36" s="7"/>
      <c r="N36" s="7"/>
      <c r="O36" s="7"/>
      <c r="P36" s="7"/>
      <c r="Q36" s="7"/>
      <c r="R36" s="7"/>
    </row>
    <row r="37" spans="1:18" ht="15.75" customHeight="1">
      <c r="A37" s="18"/>
      <c r="B37" s="7"/>
      <c r="C37" s="7"/>
      <c r="D37" s="7"/>
      <c r="E37" s="168"/>
      <c r="F37" s="7"/>
      <c r="G37" s="168"/>
      <c r="H37" s="168"/>
      <c r="I37" s="7"/>
      <c r="J37" s="61"/>
      <c r="K37" s="7"/>
      <c r="L37" s="7"/>
      <c r="M37" s="7"/>
      <c r="N37" s="7"/>
      <c r="O37" s="7"/>
      <c r="P37" s="7"/>
      <c r="Q37" s="7"/>
      <c r="R37" s="7"/>
    </row>
    <row r="38" spans="1:18" ht="15.75" customHeight="1">
      <c r="A38" s="18"/>
      <c r="B38" s="7"/>
      <c r="C38" s="7"/>
      <c r="D38" s="7"/>
      <c r="E38" s="168"/>
      <c r="F38" s="7"/>
      <c r="G38" s="168"/>
      <c r="H38" s="168"/>
      <c r="I38" s="7"/>
      <c r="J38" s="61"/>
      <c r="K38" s="7"/>
      <c r="L38" s="7"/>
      <c r="M38" s="7"/>
      <c r="N38" s="7"/>
      <c r="O38" s="7"/>
      <c r="P38" s="7"/>
      <c r="Q38" s="7"/>
      <c r="R38" s="7"/>
    </row>
    <row r="39" spans="1:18" ht="15.75" customHeight="1">
      <c r="A39" s="18"/>
      <c r="B39" s="7"/>
      <c r="C39" s="7"/>
      <c r="D39" s="7"/>
      <c r="E39" s="168"/>
      <c r="F39" s="7"/>
      <c r="G39" s="168"/>
      <c r="H39" s="168"/>
      <c r="I39" s="7"/>
      <c r="J39" s="28"/>
      <c r="K39" s="7"/>
      <c r="L39" s="7"/>
      <c r="M39" s="7"/>
      <c r="N39" s="7"/>
      <c r="O39" s="7"/>
      <c r="P39" s="7"/>
      <c r="Q39" s="7"/>
      <c r="R39" s="7"/>
    </row>
    <row r="40" spans="1:18" ht="15.75" customHeight="1">
      <c r="A40" s="18"/>
      <c r="B40" s="7"/>
      <c r="C40" s="7"/>
      <c r="D40" s="7"/>
      <c r="E40" s="168"/>
      <c r="F40" s="7"/>
      <c r="G40" s="168"/>
      <c r="H40" s="168"/>
      <c r="I40" s="7"/>
      <c r="J40" s="28"/>
      <c r="K40" s="7"/>
      <c r="L40" s="7"/>
      <c r="M40" s="7"/>
      <c r="N40" s="7"/>
      <c r="O40" s="7"/>
      <c r="P40" s="7"/>
      <c r="Q40" s="7"/>
      <c r="R40" s="7"/>
    </row>
    <row r="41" spans="1:18" ht="15.75" customHeight="1">
      <c r="A41" s="18"/>
      <c r="B41" s="7"/>
      <c r="C41" s="7"/>
      <c r="D41" s="7"/>
      <c r="E41" s="168"/>
      <c r="F41" s="7"/>
      <c r="G41" s="168"/>
      <c r="H41" s="168"/>
      <c r="I41" s="7"/>
      <c r="J41" s="28"/>
      <c r="K41" s="7"/>
      <c r="L41" s="7"/>
      <c r="M41" s="7"/>
      <c r="N41" s="7"/>
      <c r="O41" s="7"/>
      <c r="P41" s="7"/>
      <c r="Q41" s="7"/>
      <c r="R41" s="7"/>
    </row>
    <row r="42" spans="1:18" ht="15.75" customHeight="1">
      <c r="A42" s="18"/>
      <c r="B42" s="7"/>
      <c r="C42" s="7"/>
      <c r="D42" s="7"/>
      <c r="E42" s="168"/>
      <c r="F42" s="7"/>
      <c r="G42" s="168"/>
      <c r="H42" s="168"/>
      <c r="I42" s="7"/>
      <c r="J42" s="28"/>
      <c r="K42" s="7"/>
      <c r="L42" s="7"/>
      <c r="M42" s="7"/>
      <c r="N42" s="7"/>
      <c r="O42" s="7"/>
      <c r="P42" s="7"/>
      <c r="Q42" s="7"/>
      <c r="R42" s="7"/>
    </row>
    <row r="43" spans="1:18" ht="15.75" customHeight="1">
      <c r="A43" s="18"/>
      <c r="B43" s="7"/>
      <c r="C43" s="7"/>
      <c r="D43" s="7"/>
      <c r="E43" s="168"/>
      <c r="F43" s="7"/>
      <c r="G43" s="168"/>
      <c r="H43" s="168"/>
      <c r="I43" s="7"/>
      <c r="J43" s="28"/>
      <c r="K43" s="7"/>
      <c r="L43" s="7"/>
      <c r="M43" s="7"/>
      <c r="N43" s="7"/>
      <c r="O43" s="7"/>
      <c r="P43" s="7"/>
      <c r="Q43" s="7"/>
      <c r="R43" s="7"/>
    </row>
    <row r="44" spans="1:18" ht="15.75" customHeight="1">
      <c r="A44" s="18"/>
      <c r="B44" s="7"/>
      <c r="C44" s="7"/>
      <c r="D44" s="7"/>
      <c r="E44" s="168"/>
      <c r="F44" s="7"/>
      <c r="G44" s="168"/>
      <c r="H44" s="168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ht="15.75" customHeight="1">
      <c r="A45" s="18"/>
      <c r="B45" s="7"/>
      <c r="C45" s="7"/>
      <c r="D45" s="7"/>
      <c r="E45" s="168"/>
      <c r="F45" s="7"/>
      <c r="G45" s="168"/>
      <c r="H45" s="168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ht="15.75" customHeight="1">
      <c r="A46" s="18"/>
      <c r="B46" s="7"/>
      <c r="C46" s="7"/>
      <c r="D46" s="7"/>
      <c r="E46" s="168"/>
      <c r="F46" s="7"/>
      <c r="G46" s="168"/>
      <c r="H46" s="168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15.75" customHeight="1">
      <c r="A47" s="18"/>
      <c r="B47" s="7"/>
      <c r="C47" s="7"/>
      <c r="D47" s="7"/>
      <c r="E47" s="168"/>
      <c r="F47" s="7"/>
      <c r="G47" s="168"/>
      <c r="H47" s="168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ht="15.75" customHeight="1">
      <c r="A48" s="18"/>
      <c r="B48" s="7"/>
      <c r="C48" s="7"/>
      <c r="D48" s="7"/>
      <c r="E48" s="168"/>
      <c r="F48" s="7"/>
      <c r="G48" s="168"/>
      <c r="H48" s="168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15.75" customHeight="1">
      <c r="A49" s="18"/>
      <c r="B49" s="7"/>
      <c r="C49" s="7"/>
      <c r="D49" s="7"/>
      <c r="E49" s="168"/>
      <c r="F49" s="7"/>
      <c r="G49" s="168"/>
      <c r="H49" s="168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ht="15.75" customHeight="1">
      <c r="A50" s="18"/>
      <c r="B50" s="7"/>
      <c r="C50" s="7"/>
      <c r="D50" s="7"/>
      <c r="E50" s="168"/>
      <c r="F50" s="7"/>
      <c r="G50" s="168"/>
      <c r="H50" s="168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15.75" customHeight="1">
      <c r="A51" s="18"/>
      <c r="B51" s="7"/>
      <c r="C51" s="7"/>
      <c r="D51" s="7"/>
      <c r="E51" s="168"/>
      <c r="F51" s="7"/>
      <c r="G51" s="168"/>
      <c r="H51" s="168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ht="15.75" customHeight="1">
      <c r="A52" s="18"/>
      <c r="B52" s="7"/>
      <c r="C52" s="7"/>
      <c r="D52" s="7"/>
      <c r="E52" s="168"/>
      <c r="F52" s="7"/>
      <c r="G52" s="168"/>
      <c r="H52" s="168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15.75" customHeight="1">
      <c r="A53" s="18"/>
      <c r="B53" s="7"/>
      <c r="C53" s="7"/>
      <c r="D53" s="7"/>
      <c r="E53" s="168"/>
      <c r="F53" s="7"/>
      <c r="G53" s="168"/>
      <c r="H53" s="168"/>
      <c r="J53" s="7"/>
      <c r="K53" s="7"/>
      <c r="L53" s="7"/>
      <c r="M53" s="7"/>
      <c r="N53" s="7"/>
      <c r="O53" s="7"/>
      <c r="P53" s="7"/>
      <c r="Q53" s="7"/>
      <c r="R53" s="7"/>
    </row>
    <row r="54" spans="1:18" ht="15.75" customHeight="1">
      <c r="J54" s="7"/>
      <c r="K54" s="7"/>
      <c r="L54" s="7"/>
      <c r="M54" s="7"/>
      <c r="N54" s="7"/>
      <c r="O54" s="7"/>
      <c r="P54" s="7"/>
      <c r="Q54" s="7"/>
      <c r="R54" s="7"/>
    </row>
    <row r="55" spans="1:18" ht="15.75" customHeight="1">
      <c r="J55" s="7"/>
      <c r="K55" s="7"/>
      <c r="L55" s="7"/>
      <c r="M55" s="7"/>
      <c r="N55" s="7"/>
      <c r="O55" s="7"/>
      <c r="P55" s="7"/>
      <c r="Q55" s="7"/>
      <c r="R55" s="7"/>
    </row>
    <row r="56" spans="1:18" ht="15.75" customHeight="1">
      <c r="J56" s="7"/>
      <c r="K56" s="7"/>
      <c r="L56" s="7"/>
      <c r="M56" s="7"/>
      <c r="N56" s="7"/>
      <c r="O56" s="7"/>
      <c r="P56" s="7"/>
      <c r="Q56" s="7"/>
      <c r="R56" s="7"/>
    </row>
    <row r="57" spans="1:18" ht="15.75" customHeight="1">
      <c r="J57" s="7"/>
      <c r="K57" s="7"/>
      <c r="L57" s="7"/>
      <c r="M57" s="7"/>
      <c r="N57" s="7"/>
      <c r="O57" s="7"/>
      <c r="P57" s="7"/>
      <c r="Q57" s="7"/>
      <c r="R57" s="7"/>
    </row>
    <row r="58" spans="1:18" ht="15.75" customHeight="1">
      <c r="J58" s="7"/>
      <c r="K58" s="7"/>
      <c r="L58" s="7"/>
      <c r="M58" s="7"/>
      <c r="N58" s="7"/>
      <c r="O58" s="7"/>
      <c r="P58" s="7"/>
      <c r="Q58" s="7"/>
      <c r="R58" s="7"/>
    </row>
    <row r="59" spans="1:18" ht="15.75" customHeight="1">
      <c r="J59" s="7"/>
      <c r="K59" s="7"/>
      <c r="L59" s="7"/>
      <c r="M59" s="7"/>
      <c r="N59" s="7"/>
      <c r="O59" s="7"/>
      <c r="P59" s="7"/>
      <c r="Q59" s="7"/>
      <c r="R59" s="7"/>
    </row>
    <row r="60" spans="1:18" ht="15.75" customHeight="1">
      <c r="J60" s="7"/>
      <c r="K60" s="7"/>
      <c r="L60" s="7"/>
      <c r="M60" s="7"/>
      <c r="N60" s="7"/>
      <c r="O60" s="7"/>
      <c r="P60" s="7"/>
      <c r="Q60" s="7"/>
      <c r="R60" s="7"/>
    </row>
    <row r="61" spans="1:18" ht="15.75" customHeight="1">
      <c r="J61" s="7"/>
      <c r="K61" s="7"/>
      <c r="L61" s="7"/>
      <c r="M61" s="7"/>
      <c r="N61" s="7"/>
      <c r="O61" s="7"/>
      <c r="P61" s="7"/>
      <c r="Q61" s="7"/>
      <c r="R61" s="7"/>
    </row>
    <row r="62" spans="1:18" ht="15.75" customHeight="1">
      <c r="J62" s="7"/>
      <c r="K62" s="7"/>
      <c r="L62" s="7"/>
      <c r="M62" s="7"/>
      <c r="N62" s="7"/>
      <c r="O62" s="7"/>
      <c r="P62" s="7"/>
      <c r="Q62" s="7"/>
      <c r="R62" s="7"/>
    </row>
    <row r="63" spans="1:18" ht="15.75" customHeight="1">
      <c r="J63" s="7"/>
      <c r="K63" s="7"/>
      <c r="L63" s="7"/>
      <c r="M63" s="7"/>
      <c r="N63" s="7"/>
      <c r="O63" s="7"/>
      <c r="P63" s="7"/>
      <c r="Q63" s="7"/>
      <c r="R63" s="7"/>
    </row>
  </sheetData>
  <sortState xmlns:xlrd2="http://schemas.microsoft.com/office/spreadsheetml/2017/richdata2" ref="A8:G14">
    <sortCondition ref="B8:B14"/>
  </sortState>
  <mergeCells count="6">
    <mergeCell ref="A4:I4"/>
    <mergeCell ref="F6:I6"/>
    <mergeCell ref="E6:E7"/>
    <mergeCell ref="D6:D7"/>
    <mergeCell ref="C6:C7"/>
    <mergeCell ref="A6:A7"/>
  </mergeCells>
  <phoneticPr fontId="6" type="noConversion"/>
  <pageMargins left="0.75" right="0.5" top="0.5" bottom="0.55000000000000004" header="0.5" footer="0.5"/>
  <pageSetup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AW75"/>
  <sheetViews>
    <sheetView topLeftCell="H1" workbookViewId="0">
      <selection activeCell="O16" sqref="A1:O16"/>
    </sheetView>
  </sheetViews>
  <sheetFormatPr defaultColWidth="9.84375" defaultRowHeight="15.75" customHeight="1"/>
  <cols>
    <col min="1" max="1" width="12" style="1" customWidth="1"/>
    <col min="2" max="2" width="28.61328125" style="1" customWidth="1"/>
    <col min="3" max="3" width="8.4609375" style="1" bestFit="1" customWidth="1"/>
    <col min="4" max="4" width="9.15234375" style="1" bestFit="1" customWidth="1"/>
    <col min="5" max="5" width="9.69140625" style="1" customWidth="1"/>
    <col min="6" max="6" width="10.07421875" style="1" customWidth="1"/>
    <col min="7" max="8" width="9.84375" style="1" customWidth="1"/>
    <col min="9" max="14" width="9.15234375" style="1" customWidth="1"/>
    <col min="15" max="15" width="9.4609375" style="1" customWidth="1"/>
    <col min="16" max="16" width="7.84375" style="1" customWidth="1"/>
    <col min="17" max="29" width="9.84375" style="1"/>
    <col min="30" max="30" width="11.07421875" style="1" customWidth="1"/>
    <col min="31" max="16384" width="9.84375" style="1"/>
  </cols>
  <sheetData>
    <row r="1" spans="1:30" ht="15.75" customHeight="1">
      <c r="A1" s="1" t="s">
        <v>0</v>
      </c>
      <c r="O1" s="3" t="s">
        <v>100</v>
      </c>
      <c r="P1" s="3"/>
    </row>
    <row r="2" spans="1:30" ht="15.75" customHeight="1">
      <c r="A2" s="1" t="str">
        <f>'MF-1 WACC'!A2</f>
        <v>Docket No. 52370</v>
      </c>
      <c r="O2" s="3" t="s">
        <v>7</v>
      </c>
      <c r="P2" s="3"/>
    </row>
    <row r="4" spans="1:30" ht="18.75" customHeight="1">
      <c r="A4" s="441" t="s">
        <v>112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9"/>
    </row>
    <row r="5" spans="1:30" ht="17" customHeight="1">
      <c r="A5" s="16"/>
      <c r="B5" s="16"/>
      <c r="C5" s="16"/>
      <c r="D5" s="16"/>
      <c r="E5" s="16"/>
      <c r="F5" s="16"/>
      <c r="H5" s="16"/>
      <c r="I5" s="16"/>
      <c r="J5" s="16"/>
      <c r="K5" s="16"/>
      <c r="L5" s="16"/>
      <c r="M5" s="16"/>
      <c r="N5" s="16"/>
      <c r="O5" s="16"/>
      <c r="P5" s="16"/>
    </row>
    <row r="6" spans="1:30" ht="15.75" customHeight="1">
      <c r="A6" s="72" t="s">
        <v>2</v>
      </c>
      <c r="B6" s="72"/>
      <c r="C6" s="185" t="s">
        <v>8</v>
      </c>
      <c r="D6" s="166">
        <v>12</v>
      </c>
      <c r="E6" s="158">
        <f>D6-1</f>
        <v>11</v>
      </c>
      <c r="F6" s="187">
        <f t="shared" ref="F6:O6" si="0">E6-1</f>
        <v>10</v>
      </c>
      <c r="G6" s="158">
        <f t="shared" si="0"/>
        <v>9</v>
      </c>
      <c r="H6" s="187">
        <f t="shared" si="0"/>
        <v>8</v>
      </c>
      <c r="I6" s="158">
        <f t="shared" si="0"/>
        <v>7</v>
      </c>
      <c r="J6" s="187">
        <f t="shared" si="0"/>
        <v>6</v>
      </c>
      <c r="K6" s="158">
        <f t="shared" si="0"/>
        <v>5</v>
      </c>
      <c r="L6" s="187">
        <f t="shared" si="0"/>
        <v>4</v>
      </c>
      <c r="M6" s="158">
        <f t="shared" si="0"/>
        <v>3</v>
      </c>
      <c r="N6" s="187">
        <f t="shared" si="0"/>
        <v>2</v>
      </c>
      <c r="O6" s="158">
        <f t="shared" si="0"/>
        <v>1</v>
      </c>
      <c r="P6" s="2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5.75" customHeight="1">
      <c r="A7" s="70" t="s">
        <v>4</v>
      </c>
      <c r="B7" s="70" t="s">
        <v>5</v>
      </c>
      <c r="C7" s="186" t="s">
        <v>9</v>
      </c>
      <c r="D7" s="338">
        <f>DATE(2022,9,5)</f>
        <v>44809</v>
      </c>
      <c r="E7" s="339">
        <f t="shared" ref="E7:O7" si="1">D7-7</f>
        <v>44802</v>
      </c>
      <c r="F7" s="132">
        <f t="shared" si="1"/>
        <v>44795</v>
      </c>
      <c r="G7" s="339">
        <f t="shared" si="1"/>
        <v>44788</v>
      </c>
      <c r="H7" s="339">
        <f t="shared" si="1"/>
        <v>44781</v>
      </c>
      <c r="I7" s="339">
        <f t="shared" si="1"/>
        <v>44774</v>
      </c>
      <c r="J7" s="132">
        <f t="shared" si="1"/>
        <v>44767</v>
      </c>
      <c r="K7" s="339">
        <f t="shared" si="1"/>
        <v>44760</v>
      </c>
      <c r="L7" s="132">
        <f t="shared" si="1"/>
        <v>44753</v>
      </c>
      <c r="M7" s="339">
        <f t="shared" si="1"/>
        <v>44746</v>
      </c>
      <c r="N7" s="339">
        <f t="shared" si="1"/>
        <v>44739</v>
      </c>
      <c r="O7" s="339">
        <f t="shared" si="1"/>
        <v>44732</v>
      </c>
      <c r="P7" s="132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s="81" customFormat="1" ht="15.75" customHeight="1">
      <c r="A8" s="375" t="str">
        <f>'SelCrit&amp;Growth'!A8</f>
        <v>AWR</v>
      </c>
      <c r="B8" s="376" t="str">
        <f>'SelCrit&amp;Growth'!B8</f>
        <v>American States Water Company</v>
      </c>
      <c r="C8" s="337">
        <f>AVERAGE(D8:O8)</f>
        <v>84.29</v>
      </c>
      <c r="D8" s="342">
        <v>83.79</v>
      </c>
      <c r="E8" s="323">
        <v>82.86</v>
      </c>
      <c r="F8" s="341">
        <v>84.77</v>
      </c>
      <c r="G8" s="323">
        <v>88.52</v>
      </c>
      <c r="H8" s="323">
        <v>88.55</v>
      </c>
      <c r="I8" s="323">
        <v>87.43</v>
      </c>
      <c r="J8" s="323">
        <v>86.77</v>
      </c>
      <c r="K8" s="323">
        <v>82.18</v>
      </c>
      <c r="L8" s="323">
        <v>82.81</v>
      </c>
      <c r="M8" s="323">
        <v>81.760000000000005</v>
      </c>
      <c r="N8" s="323">
        <v>83.31</v>
      </c>
      <c r="O8" s="323">
        <v>78.73</v>
      </c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</row>
    <row r="9" spans="1:30" s="81" customFormat="1" ht="15.75" customHeight="1">
      <c r="A9" s="375" t="str">
        <f>'SelCrit&amp;Growth'!A9</f>
        <v>AWK</v>
      </c>
      <c r="B9" s="376" t="str">
        <f>'SelCrit&amp;Growth'!B9</f>
        <v>American Water Works Company</v>
      </c>
      <c r="C9" s="282">
        <f t="shared" ref="C9:C13" si="2">AVERAGE(D9:O9)</f>
        <v>152.00583333333336</v>
      </c>
      <c r="D9" s="340">
        <v>153.34</v>
      </c>
      <c r="E9" s="325">
        <v>148.12</v>
      </c>
      <c r="F9" s="326">
        <v>151.09</v>
      </c>
      <c r="G9" s="325">
        <v>157.81</v>
      </c>
      <c r="H9" s="326">
        <v>157.66</v>
      </c>
      <c r="I9" s="325">
        <v>154.99</v>
      </c>
      <c r="J9" s="326">
        <v>154.79</v>
      </c>
      <c r="K9" s="325">
        <v>147.6</v>
      </c>
      <c r="L9" s="326">
        <v>147.94</v>
      </c>
      <c r="M9" s="325">
        <v>150.22999999999999</v>
      </c>
      <c r="N9" s="326">
        <v>152.78</v>
      </c>
      <c r="O9" s="325">
        <v>147.72</v>
      </c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</row>
    <row r="10" spans="1:30" s="81" customFormat="1" ht="15.75" customHeight="1">
      <c r="A10" s="375" t="str">
        <f>'SelCrit&amp;Growth'!A10</f>
        <v>CWT</v>
      </c>
      <c r="B10" s="376" t="str">
        <f>'SelCrit&amp;Growth'!B10</f>
        <v>California Water Service Group</v>
      </c>
      <c r="C10" s="282">
        <f t="shared" si="2"/>
        <v>58.478333333333332</v>
      </c>
      <c r="D10" s="324">
        <v>58.8</v>
      </c>
      <c r="E10" s="325">
        <v>58.44</v>
      </c>
      <c r="F10" s="326">
        <v>60.64</v>
      </c>
      <c r="G10" s="325">
        <v>62.17</v>
      </c>
      <c r="H10" s="326">
        <v>62.61</v>
      </c>
      <c r="I10" s="325">
        <v>59.54</v>
      </c>
      <c r="J10" s="326">
        <v>59.84</v>
      </c>
      <c r="K10" s="325">
        <v>57.45</v>
      </c>
      <c r="L10" s="326">
        <v>56.6</v>
      </c>
      <c r="M10" s="325">
        <v>55.21</v>
      </c>
      <c r="N10" s="326">
        <v>56.77</v>
      </c>
      <c r="O10" s="325">
        <v>53.67</v>
      </c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</row>
    <row r="11" spans="1:30" s="81" customFormat="1" ht="15.75" customHeight="1">
      <c r="A11" s="375" t="s">
        <v>89</v>
      </c>
      <c r="B11" s="376" t="s">
        <v>90</v>
      </c>
      <c r="C11" s="282">
        <f t="shared" si="2"/>
        <v>49.039166666666667</v>
      </c>
      <c r="D11" s="324">
        <v>48.81</v>
      </c>
      <c r="E11" s="325">
        <v>49.16</v>
      </c>
      <c r="F11" s="325">
        <v>50.28</v>
      </c>
      <c r="G11" s="326">
        <v>51.75</v>
      </c>
      <c r="H11" s="325">
        <v>51.63</v>
      </c>
      <c r="I11" s="326">
        <v>50.45</v>
      </c>
      <c r="J11" s="325">
        <v>51.65</v>
      </c>
      <c r="K11" s="326">
        <v>48.41</v>
      </c>
      <c r="L11" s="325">
        <v>47.26</v>
      </c>
      <c r="M11" s="326">
        <v>46.19</v>
      </c>
      <c r="N11" s="325">
        <v>47.18</v>
      </c>
      <c r="O11" s="325">
        <v>45.7</v>
      </c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</row>
    <row r="12" spans="1:30" s="81" customFormat="1" ht="15.75" customHeight="1">
      <c r="A12" s="375" t="str">
        <f>'SelCrit&amp;Growth'!A12</f>
        <v>MSEX</v>
      </c>
      <c r="B12" s="376" t="str">
        <f>'SelCrit&amp;Growth'!B12</f>
        <v>Middlesex Water Company</v>
      </c>
      <c r="C12" s="282">
        <f t="shared" si="2"/>
        <v>90.596666666666678</v>
      </c>
      <c r="D12" s="324">
        <v>88.89</v>
      </c>
      <c r="E12" s="325">
        <v>89.21</v>
      </c>
      <c r="F12" s="326">
        <v>90.75</v>
      </c>
      <c r="G12" s="325">
        <v>94.21</v>
      </c>
      <c r="H12" s="326">
        <v>93.63</v>
      </c>
      <c r="I12" s="325">
        <v>92.29</v>
      </c>
      <c r="J12" s="326">
        <v>94.81</v>
      </c>
      <c r="K12" s="325">
        <v>89.87</v>
      </c>
      <c r="L12" s="326">
        <v>88.83</v>
      </c>
      <c r="M12" s="325">
        <v>88.7</v>
      </c>
      <c r="N12" s="326">
        <v>90.26</v>
      </c>
      <c r="O12" s="325">
        <v>85.71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</row>
    <row r="13" spans="1:30" s="81" customFormat="1" ht="15.75" customHeight="1">
      <c r="A13" s="377" t="s">
        <v>91</v>
      </c>
      <c r="B13" s="378" t="s">
        <v>92</v>
      </c>
      <c r="C13" s="283">
        <f t="shared" si="2"/>
        <v>64.462499999999991</v>
      </c>
      <c r="D13" s="327">
        <v>64.67</v>
      </c>
      <c r="E13" s="328">
        <v>64.099999999999994</v>
      </c>
      <c r="F13" s="329">
        <v>65.78</v>
      </c>
      <c r="G13" s="328">
        <v>67.400000000000006</v>
      </c>
      <c r="H13" s="329">
        <v>67.39</v>
      </c>
      <c r="I13" s="328">
        <v>65.010000000000005</v>
      </c>
      <c r="J13" s="329">
        <v>65.31</v>
      </c>
      <c r="K13" s="328">
        <v>62.89</v>
      </c>
      <c r="L13" s="329">
        <v>63.18</v>
      </c>
      <c r="M13" s="328">
        <v>62.41</v>
      </c>
      <c r="N13" s="329">
        <v>64.39</v>
      </c>
      <c r="O13" s="328">
        <v>61.02</v>
      </c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</row>
    <row r="14" spans="1:30" ht="15.75" customHeight="1">
      <c r="A14" s="17"/>
      <c r="B14" s="15"/>
      <c r="C14" s="58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2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s="368" customFormat="1" ht="15.75" customHeight="1">
      <c r="A15" s="373" t="s">
        <v>113</v>
      </c>
      <c r="B15" s="369"/>
      <c r="C15" s="369"/>
      <c r="D15" s="369"/>
      <c r="E15" s="369"/>
      <c r="F15" s="370"/>
      <c r="G15" s="369"/>
      <c r="H15" s="369"/>
      <c r="I15" s="369"/>
      <c r="J15" s="369"/>
      <c r="K15" s="369"/>
      <c r="L15" s="369"/>
      <c r="M15" s="369"/>
      <c r="N15" s="369"/>
      <c r="O15" s="369"/>
      <c r="P15" s="371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69"/>
      <c r="AD15" s="369"/>
    </row>
    <row r="16" spans="1:30" ht="15.75" customHeight="1" thickBot="1">
      <c r="A16" s="374" t="s">
        <v>114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2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8"/>
      <c r="AB16" s="168"/>
      <c r="AC16" s="7"/>
      <c r="AD16" s="7"/>
    </row>
    <row r="17" spans="1:49" ht="15.75" customHeight="1" thickBot="1">
      <c r="A17" s="76"/>
      <c r="B17" s="76"/>
      <c r="C17" s="76"/>
      <c r="D17" s="75"/>
      <c r="E17" s="131"/>
      <c r="F17" s="76"/>
      <c r="G17" s="76"/>
      <c r="H17" s="76"/>
      <c r="I17" s="76"/>
      <c r="J17" s="76"/>
      <c r="K17" s="76"/>
      <c r="L17" s="76"/>
      <c r="M17" s="76"/>
      <c r="Q17" s="226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</row>
    <row r="18" spans="1:49" ht="15.75" customHeight="1" thickBot="1">
      <c r="A18" s="75"/>
      <c r="B18" s="131"/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7"/>
      <c r="N18" s="7"/>
      <c r="O18" s="7"/>
      <c r="P18" s="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81"/>
      <c r="AD18" s="168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1:49" ht="15.75" customHeight="1">
      <c r="B19" s="2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</row>
    <row r="20" spans="1:49" ht="15.75" customHeight="1"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1:49" ht="15.75" customHeight="1">
      <c r="B21" s="5"/>
      <c r="C21" s="132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1:49" ht="15.75" customHeight="1">
      <c r="B22" s="5"/>
      <c r="C22" s="132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1:49" ht="15.75" customHeight="1">
      <c r="B23" s="5"/>
      <c r="C23" s="132"/>
      <c r="Q23" s="226"/>
      <c r="R23" s="167"/>
      <c r="S23" s="167"/>
      <c r="T23" s="167"/>
      <c r="U23" s="167"/>
      <c r="V23" s="167"/>
      <c r="W23" s="167"/>
      <c r="X23" s="167"/>
      <c r="Y23" s="167"/>
      <c r="Z23" s="230"/>
      <c r="AA23" s="167"/>
      <c r="AB23" s="167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1:49" ht="15.75" customHeight="1">
      <c r="B24" s="5"/>
      <c r="C24" s="132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1:49" ht="15.75" customHeight="1">
      <c r="B25" s="5"/>
      <c r="C25" s="132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1:49" ht="15.75" customHeight="1">
      <c r="B26" s="5"/>
      <c r="C26" s="132"/>
      <c r="Q26" s="167"/>
      <c r="R26" s="167"/>
      <c r="S26" s="167"/>
      <c r="T26" s="167"/>
      <c r="U26" s="167"/>
      <c r="V26" s="167"/>
      <c r="W26" s="167"/>
      <c r="X26" s="231"/>
      <c r="Y26" s="81"/>
      <c r="Z26" s="81"/>
      <c r="AA26" s="81"/>
      <c r="AB26" s="116"/>
      <c r="AC26" s="81"/>
      <c r="AD26" s="116"/>
      <c r="AE26" s="116"/>
      <c r="AF26" s="116"/>
      <c r="AG26" s="116"/>
      <c r="AH26" s="116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W26" s="228"/>
    </row>
    <row r="27" spans="1:49" ht="15.5">
      <c r="B27" s="5"/>
      <c r="C27" s="132"/>
      <c r="Q27" s="167"/>
      <c r="R27" s="167"/>
      <c r="S27" s="167"/>
      <c r="T27" s="167"/>
      <c r="U27" s="167"/>
      <c r="V27" s="167"/>
      <c r="W27" s="167"/>
      <c r="X27" s="81"/>
      <c r="Y27" s="81"/>
      <c r="Z27" s="116"/>
      <c r="AA27" s="81"/>
      <c r="AB27" s="116"/>
      <c r="AC27" s="116"/>
      <c r="AD27" s="116"/>
      <c r="AE27" s="116"/>
      <c r="AF27" s="116"/>
      <c r="AG27" s="116"/>
      <c r="AH27" s="116"/>
      <c r="AI27" s="232"/>
      <c r="AJ27" s="232"/>
      <c r="AK27" s="232"/>
      <c r="AL27" s="232"/>
      <c r="AM27" s="232"/>
      <c r="AN27" s="232"/>
      <c r="AO27" s="232"/>
      <c r="AP27" s="227"/>
      <c r="AQ27" s="81"/>
      <c r="AR27" s="233"/>
      <c r="AS27" s="81"/>
      <c r="AT27" s="81"/>
      <c r="AU27" s="81"/>
      <c r="AW27" s="228"/>
    </row>
    <row r="28" spans="1:49" ht="15.5">
      <c r="B28" s="5"/>
      <c r="C28" s="132"/>
      <c r="Q28" s="167"/>
      <c r="R28" s="167"/>
      <c r="S28" s="167"/>
      <c r="T28" s="167"/>
      <c r="U28" s="167"/>
      <c r="V28" s="167"/>
      <c r="W28" s="167"/>
      <c r="X28" s="81"/>
      <c r="Y28" s="81"/>
      <c r="Z28" s="116"/>
      <c r="AA28" s="81"/>
      <c r="AB28" s="116"/>
      <c r="AC28" s="116"/>
      <c r="AD28" s="116"/>
      <c r="AE28" s="116"/>
      <c r="AF28" s="116"/>
      <c r="AG28" s="116"/>
      <c r="AH28" s="116"/>
      <c r="AI28" s="232"/>
      <c r="AJ28" s="232"/>
      <c r="AK28" s="232"/>
      <c r="AL28" s="232"/>
      <c r="AM28" s="232"/>
      <c r="AN28" s="232"/>
      <c r="AO28" s="232"/>
      <c r="AP28" s="227"/>
      <c r="AQ28" s="81"/>
      <c r="AR28" s="233"/>
      <c r="AS28" s="81"/>
      <c r="AT28" s="81"/>
      <c r="AU28" s="81"/>
      <c r="AW28" s="228"/>
    </row>
    <row r="29" spans="1:49" ht="15.5">
      <c r="B29" s="5"/>
      <c r="C29" s="132"/>
      <c r="Q29" s="167"/>
      <c r="R29" s="167"/>
      <c r="S29" s="167"/>
      <c r="T29" s="167"/>
      <c r="U29" s="167"/>
      <c r="V29" s="167"/>
      <c r="W29" s="167"/>
      <c r="X29" s="81"/>
      <c r="Y29" s="81"/>
      <c r="Z29" s="116"/>
      <c r="AA29" s="81"/>
      <c r="AB29" s="116"/>
      <c r="AC29" s="116"/>
      <c r="AD29" s="116"/>
      <c r="AE29" s="116"/>
      <c r="AF29" s="116"/>
      <c r="AG29" s="116"/>
      <c r="AH29" s="116"/>
      <c r="AI29" s="232"/>
      <c r="AJ29" s="232"/>
      <c r="AK29" s="232"/>
      <c r="AL29" s="232"/>
      <c r="AM29" s="232"/>
      <c r="AN29" s="232"/>
      <c r="AO29" s="232"/>
      <c r="AP29" s="227"/>
      <c r="AQ29" s="81"/>
      <c r="AR29" s="233"/>
      <c r="AS29" s="81"/>
      <c r="AT29" s="81"/>
      <c r="AU29" s="81"/>
      <c r="AW29" s="228"/>
    </row>
    <row r="30" spans="1:49" ht="15.5">
      <c r="B30" s="5"/>
      <c r="C30" s="132"/>
      <c r="Q30" s="167"/>
      <c r="R30" s="167"/>
      <c r="S30" s="167"/>
      <c r="T30" s="167"/>
      <c r="U30" s="167"/>
      <c r="V30" s="167"/>
      <c r="W30" s="167"/>
      <c r="X30" s="81"/>
      <c r="Y30" s="81"/>
      <c r="Z30" s="116"/>
      <c r="AA30" s="81"/>
      <c r="AB30" s="116"/>
      <c r="AC30" s="116"/>
      <c r="AD30" s="116"/>
      <c r="AE30" s="116"/>
      <c r="AF30" s="116"/>
      <c r="AG30" s="116"/>
      <c r="AH30" s="116"/>
      <c r="AI30" s="232"/>
      <c r="AJ30" s="232"/>
      <c r="AK30" s="232"/>
      <c r="AL30" s="232"/>
      <c r="AM30" s="232"/>
      <c r="AN30" s="232"/>
      <c r="AO30" s="232"/>
      <c r="AP30" s="227"/>
      <c r="AQ30" s="81"/>
      <c r="AR30" s="233"/>
      <c r="AS30" s="81"/>
      <c r="AT30" s="81"/>
      <c r="AU30" s="81"/>
      <c r="AW30" s="228"/>
    </row>
    <row r="31" spans="1:49" ht="15.5">
      <c r="B31" s="5"/>
      <c r="C31" s="132"/>
      <c r="Q31" s="81"/>
      <c r="R31" s="81"/>
      <c r="S31" s="81"/>
      <c r="T31" s="81"/>
      <c r="U31" s="81"/>
      <c r="V31" s="81"/>
      <c r="W31" s="81"/>
      <c r="X31" s="81"/>
      <c r="Y31" s="81"/>
      <c r="Z31" s="116"/>
      <c r="AA31" s="81"/>
      <c r="AB31" s="116"/>
      <c r="AC31" s="116"/>
      <c r="AD31" s="116"/>
      <c r="AE31" s="116"/>
      <c r="AF31" s="116"/>
      <c r="AG31" s="116"/>
      <c r="AH31" s="116"/>
      <c r="AI31" s="232"/>
      <c r="AJ31" s="232"/>
      <c r="AK31" s="232"/>
      <c r="AL31" s="232"/>
      <c r="AM31" s="232"/>
      <c r="AN31" s="232"/>
      <c r="AO31" s="232"/>
      <c r="AP31" s="227"/>
      <c r="AQ31" s="81"/>
      <c r="AR31" s="233"/>
      <c r="AS31" s="81"/>
      <c r="AT31" s="81"/>
      <c r="AU31" s="81"/>
      <c r="AW31" s="228"/>
    </row>
    <row r="32" spans="1:49" ht="15.5">
      <c r="B32" s="5"/>
      <c r="C32" s="132"/>
      <c r="Q32" s="81"/>
      <c r="R32" s="81"/>
      <c r="S32" s="81"/>
      <c r="T32" s="81"/>
      <c r="U32" s="81"/>
      <c r="V32" s="81"/>
      <c r="W32" s="81"/>
      <c r="X32" s="81"/>
      <c r="Y32" s="81"/>
      <c r="Z32" s="116"/>
      <c r="AA32" s="81"/>
      <c r="AB32" s="116"/>
      <c r="AC32" s="116"/>
      <c r="AD32" s="116"/>
      <c r="AE32" s="116"/>
      <c r="AF32" s="116"/>
      <c r="AG32" s="116"/>
      <c r="AH32" s="116"/>
      <c r="AI32" s="232"/>
      <c r="AJ32" s="232"/>
      <c r="AK32" s="232"/>
      <c r="AL32" s="232"/>
      <c r="AM32" s="232"/>
      <c r="AN32" s="232"/>
      <c r="AO32" s="232"/>
      <c r="AP32" s="227"/>
      <c r="AQ32" s="81"/>
      <c r="AR32" s="233"/>
      <c r="AS32" s="81"/>
      <c r="AT32" s="81"/>
      <c r="AU32" s="81"/>
      <c r="AW32" s="228"/>
    </row>
    <row r="33" spans="2:49" ht="15.5">
      <c r="B33" s="2"/>
      <c r="C33" s="2"/>
      <c r="Q33" s="81"/>
      <c r="R33" s="81"/>
      <c r="S33" s="81"/>
      <c r="T33" s="81"/>
      <c r="U33" s="81"/>
      <c r="V33" s="81"/>
      <c r="W33" s="81"/>
      <c r="X33" s="81"/>
      <c r="Y33" s="81"/>
      <c r="Z33" s="116"/>
      <c r="AA33" s="81"/>
      <c r="AB33" s="116"/>
      <c r="AC33" s="116"/>
      <c r="AD33" s="116"/>
      <c r="AE33" s="116"/>
      <c r="AF33" s="116"/>
      <c r="AG33" s="116"/>
      <c r="AH33" s="116"/>
      <c r="AI33" s="232"/>
      <c r="AJ33" s="232"/>
      <c r="AK33" s="232"/>
      <c r="AL33" s="232"/>
      <c r="AM33" s="232"/>
      <c r="AN33" s="232"/>
      <c r="AO33" s="232"/>
      <c r="AP33" s="227"/>
      <c r="AQ33" s="81"/>
      <c r="AR33" s="233"/>
      <c r="AS33" s="81"/>
      <c r="AT33" s="81"/>
      <c r="AU33" s="81"/>
      <c r="AW33" s="229"/>
    </row>
    <row r="34" spans="2:49" ht="15.5">
      <c r="Q34" s="81"/>
      <c r="R34" s="81"/>
      <c r="S34" s="81"/>
      <c r="T34" s="81"/>
      <c r="U34" s="81"/>
      <c r="V34" s="81"/>
      <c r="W34" s="81"/>
      <c r="X34" s="81"/>
      <c r="Y34" s="81"/>
      <c r="Z34" s="116"/>
      <c r="AA34" s="81"/>
      <c r="AB34" s="116"/>
      <c r="AC34" s="116"/>
      <c r="AD34" s="116"/>
      <c r="AE34" s="116"/>
      <c r="AF34" s="116"/>
      <c r="AG34" s="116"/>
      <c r="AH34" s="116"/>
      <c r="AI34" s="232"/>
      <c r="AJ34" s="232"/>
      <c r="AK34" s="232"/>
      <c r="AL34" s="232"/>
      <c r="AM34" s="232"/>
      <c r="AN34" s="232"/>
      <c r="AO34" s="232"/>
      <c r="AP34" s="227"/>
      <c r="AQ34" s="81"/>
      <c r="AR34" s="233"/>
      <c r="AS34" s="81"/>
      <c r="AT34" s="81"/>
      <c r="AU34" s="81"/>
      <c r="AW34" s="228"/>
    </row>
    <row r="35" spans="2:49" ht="15.5">
      <c r="X35" s="81"/>
      <c r="Y35" s="81"/>
      <c r="Z35" s="116"/>
      <c r="AA35" s="81"/>
      <c r="AB35" s="116"/>
      <c r="AC35" s="116"/>
      <c r="AD35" s="116"/>
      <c r="AE35" s="116"/>
      <c r="AF35" s="116"/>
      <c r="AG35" s="116"/>
      <c r="AH35" s="116"/>
      <c r="AI35" s="232"/>
      <c r="AJ35" s="232"/>
      <c r="AK35" s="232"/>
      <c r="AL35" s="232"/>
      <c r="AM35" s="232"/>
      <c r="AN35" s="232"/>
      <c r="AO35" s="232"/>
      <c r="AP35" s="227"/>
      <c r="AQ35" s="81"/>
      <c r="AR35" s="233"/>
      <c r="AS35" s="81"/>
      <c r="AT35" s="81"/>
      <c r="AU35" s="81"/>
      <c r="AW35" s="228"/>
    </row>
    <row r="36" spans="2:49" ht="15.5">
      <c r="X36" s="81"/>
      <c r="Y36" s="81"/>
      <c r="Z36" s="116"/>
      <c r="AA36" s="81"/>
      <c r="AB36" s="116"/>
      <c r="AC36" s="116"/>
      <c r="AD36" s="116"/>
      <c r="AE36" s="116"/>
      <c r="AF36" s="116"/>
      <c r="AG36" s="116"/>
      <c r="AH36" s="116"/>
      <c r="AI36" s="232"/>
      <c r="AJ36" s="232"/>
      <c r="AK36" s="232"/>
      <c r="AL36" s="232"/>
      <c r="AM36" s="232"/>
      <c r="AN36" s="232"/>
      <c r="AO36" s="232"/>
      <c r="AP36" s="227"/>
      <c r="AQ36" s="81"/>
      <c r="AR36" s="233"/>
      <c r="AS36" s="81"/>
      <c r="AT36" s="81"/>
      <c r="AU36" s="81"/>
      <c r="AW36" s="228"/>
    </row>
    <row r="37" spans="2:49" ht="15.5">
      <c r="X37" s="81"/>
      <c r="Y37" s="81"/>
      <c r="Z37" s="116"/>
      <c r="AA37" s="81"/>
      <c r="AB37" s="116"/>
      <c r="AC37" s="116"/>
      <c r="AD37" s="116"/>
      <c r="AE37" s="116"/>
      <c r="AF37" s="116"/>
      <c r="AG37" s="116"/>
      <c r="AH37" s="116"/>
      <c r="AI37" s="232"/>
      <c r="AJ37" s="232"/>
      <c r="AK37" s="232"/>
      <c r="AL37" s="232"/>
      <c r="AM37" s="232"/>
      <c r="AN37" s="232"/>
      <c r="AO37" s="232"/>
      <c r="AP37" s="227"/>
      <c r="AQ37" s="81"/>
      <c r="AR37" s="233"/>
      <c r="AS37" s="81"/>
      <c r="AT37" s="81"/>
      <c r="AU37" s="81"/>
      <c r="AW37" s="228"/>
    </row>
    <row r="38" spans="2:49" ht="15.5">
      <c r="X38" s="81"/>
      <c r="Y38" s="81"/>
      <c r="Z38" s="116"/>
      <c r="AA38" s="81"/>
      <c r="AB38" s="116"/>
      <c r="AC38" s="116"/>
      <c r="AD38" s="116"/>
      <c r="AE38" s="116"/>
      <c r="AF38" s="116"/>
      <c r="AG38" s="116"/>
      <c r="AH38" s="116"/>
      <c r="AI38" s="232"/>
      <c r="AJ38" s="232"/>
      <c r="AK38" s="232"/>
      <c r="AL38" s="232"/>
      <c r="AM38" s="232"/>
      <c r="AN38" s="232"/>
      <c r="AO38" s="232"/>
      <c r="AP38" s="227"/>
      <c r="AQ38" s="81"/>
      <c r="AR38" s="232"/>
      <c r="AS38" s="81"/>
      <c r="AT38" s="81"/>
      <c r="AU38" s="81"/>
      <c r="AW38" s="227"/>
    </row>
    <row r="39" spans="2:49" ht="15.5">
      <c r="X39" s="81"/>
      <c r="Y39" s="81"/>
      <c r="Z39" s="81"/>
      <c r="AA39" s="110"/>
      <c r="AB39" s="110"/>
      <c r="AC39" s="81"/>
      <c r="AD39" s="81"/>
      <c r="AE39" s="81"/>
      <c r="AF39" s="81"/>
      <c r="AG39" s="81"/>
      <c r="AH39" s="81"/>
      <c r="AI39" s="81"/>
      <c r="AJ39" s="81"/>
      <c r="AK39" s="232"/>
      <c r="AL39" s="81"/>
      <c r="AM39" s="81"/>
      <c r="AN39" s="81"/>
      <c r="AO39" s="81"/>
      <c r="AP39" s="232"/>
      <c r="AQ39" s="81"/>
      <c r="AR39" s="81"/>
      <c r="AS39" s="81"/>
      <c r="AT39" s="81"/>
      <c r="AU39" s="81"/>
    </row>
    <row r="40" spans="2:49" ht="15.75" customHeight="1">
      <c r="X40" s="81"/>
      <c r="Y40" s="81"/>
      <c r="Z40" s="81"/>
      <c r="AA40" s="110"/>
      <c r="AB40" s="110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9" ht="15.75" customHeight="1">
      <c r="X41" s="23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9" ht="15.75" customHeight="1"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9" ht="15.75" customHeight="1">
      <c r="X43" s="81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9" ht="15.75" customHeight="1"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9" ht="15.75" customHeight="1"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9" ht="15.75" customHeight="1">
      <c r="X46" s="81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9" ht="15.75" customHeight="1"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9" ht="15.75" customHeight="1"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1:47" ht="15.75" customHeight="1"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1:47" ht="15.75" customHeight="1"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1:47" ht="15.75" customHeight="1"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1:47" ht="15.75" customHeight="1">
      <c r="X52" s="81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1:47" ht="15.75" customHeight="1">
      <c r="X53" s="81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1:47" ht="15.75" customHeight="1">
      <c r="X54" s="81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1:47" ht="15.75" customHeight="1">
      <c r="X55" s="81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1:47" ht="15.75" customHeight="1">
      <c r="A56" s="17"/>
      <c r="X56" s="81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1:47" ht="15.75" customHeight="1">
      <c r="A57" s="17"/>
      <c r="X57" s="81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1:47" ht="15.75" customHeight="1">
      <c r="A58" s="17"/>
      <c r="X58" s="81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</row>
    <row r="59" spans="1:47" ht="15.75" customHeight="1">
      <c r="A59" s="17"/>
      <c r="X59" s="81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</row>
    <row r="60" spans="1:47" ht="15.75" customHeight="1">
      <c r="A60" s="17"/>
    </row>
    <row r="61" spans="1:47" ht="15.75" customHeight="1">
      <c r="A61" s="17"/>
    </row>
    <row r="62" spans="1:47" ht="15.75" customHeight="1">
      <c r="A62" s="17"/>
    </row>
    <row r="63" spans="1:47" ht="15.75" customHeight="1">
      <c r="A63" s="17"/>
    </row>
    <row r="64" spans="1:47" ht="15.75" customHeight="1">
      <c r="A64" s="17"/>
    </row>
    <row r="65" spans="1:1" ht="15.75" customHeight="1">
      <c r="A65" s="17"/>
    </row>
    <row r="66" spans="1:1" ht="15.75" customHeight="1">
      <c r="A66" s="17"/>
    </row>
    <row r="67" spans="1:1" ht="15.75" customHeight="1">
      <c r="A67" s="17"/>
    </row>
    <row r="68" spans="1:1" ht="15.75" customHeight="1">
      <c r="A68" s="17"/>
    </row>
    <row r="69" spans="1:1" ht="15.75" customHeight="1">
      <c r="A69" s="17"/>
    </row>
    <row r="70" spans="1:1" ht="15.75" customHeight="1">
      <c r="A70" s="17"/>
    </row>
    <row r="71" spans="1:1" ht="15.75" customHeight="1">
      <c r="A71" s="17"/>
    </row>
    <row r="72" spans="1:1" ht="15.75" customHeight="1">
      <c r="A72" s="17"/>
    </row>
    <row r="73" spans="1:1" ht="15.75" customHeight="1">
      <c r="A73" s="17"/>
    </row>
    <row r="74" spans="1:1" ht="15.75" customHeight="1">
      <c r="A74" s="17"/>
    </row>
    <row r="75" spans="1:1" ht="15.75" customHeight="1">
      <c r="A75" s="17"/>
    </row>
  </sheetData>
  <mergeCells count="1">
    <mergeCell ref="A4:O4"/>
  </mergeCells>
  <phoneticPr fontId="6" type="noConversion"/>
  <pageMargins left="0.75" right="0.75" top="0.5" bottom="0.55000000000000004" header="0.5" footer="0.5"/>
  <pageSetup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transitionEntry="1">
    <pageSetUpPr fitToPage="1"/>
  </sheetPr>
  <dimension ref="B1:AD20"/>
  <sheetViews>
    <sheetView workbookViewId="0">
      <selection activeCell="K17" sqref="A1:K17"/>
    </sheetView>
  </sheetViews>
  <sheetFormatPr defaultColWidth="9.84375" defaultRowHeight="15.75" customHeight="1"/>
  <cols>
    <col min="1" max="1" width="1.15234375" style="1" customWidth="1"/>
    <col min="2" max="2" width="7.84375" style="1" customWidth="1"/>
    <col min="3" max="3" width="27.921875" style="1" bestFit="1" customWidth="1"/>
    <col min="4" max="4" width="12.3828125" style="1" customWidth="1"/>
    <col min="5" max="6" width="7.61328125" style="1" customWidth="1"/>
    <col min="7" max="7" width="7.84375" style="1" customWidth="1"/>
    <col min="8" max="8" width="7.61328125" style="1" customWidth="1"/>
    <col min="9" max="9" width="10.3828125" style="1" customWidth="1"/>
    <col min="10" max="10" width="12.07421875" style="1" customWidth="1"/>
    <col min="11" max="11" width="7.53515625" style="1" customWidth="1"/>
    <col min="12" max="12" width="20.84375" style="1" customWidth="1"/>
    <col min="13" max="13" width="9.84375" style="291"/>
    <col min="14" max="16384" width="9.84375" style="1"/>
  </cols>
  <sheetData>
    <row r="1" spans="2:30" ht="15.75" customHeight="1">
      <c r="B1" s="1" t="s">
        <v>0</v>
      </c>
      <c r="K1" s="3" t="s">
        <v>101</v>
      </c>
    </row>
    <row r="2" spans="2:30" ht="15.75" customHeight="1">
      <c r="B2" s="1" t="str">
        <f>'MF-1 WACC'!A2</f>
        <v>Docket No. 52370</v>
      </c>
      <c r="K2" s="3" t="s">
        <v>7</v>
      </c>
    </row>
    <row r="4" spans="2:30" ht="20.25" customHeight="1">
      <c r="B4" s="444" t="s">
        <v>20</v>
      </c>
      <c r="C4" s="444"/>
      <c r="D4" s="444"/>
      <c r="E4" s="444"/>
      <c r="F4" s="444"/>
      <c r="G4" s="444"/>
      <c r="H4" s="444"/>
      <c r="I4" s="444"/>
      <c r="J4" s="444"/>
      <c r="K4" s="444"/>
    </row>
    <row r="5" spans="2:30" ht="15" customHeight="1">
      <c r="B5" s="7"/>
      <c r="C5" s="7"/>
      <c r="D5" s="7"/>
      <c r="E5" s="8"/>
      <c r="F5" s="8"/>
      <c r="G5" s="8"/>
      <c r="H5" s="8"/>
      <c r="I5" s="7"/>
      <c r="J5" s="7"/>
      <c r="K5" s="7"/>
    </row>
    <row r="6" spans="2:30" ht="18" customHeight="1">
      <c r="B6" s="72" t="s">
        <v>2</v>
      </c>
      <c r="C6" s="130"/>
      <c r="D6" s="72" t="s">
        <v>15</v>
      </c>
      <c r="E6" s="442" t="s">
        <v>49</v>
      </c>
      <c r="F6" s="430"/>
      <c r="G6" s="430"/>
      <c r="H6" s="443"/>
      <c r="I6" s="74" t="s">
        <v>10</v>
      </c>
      <c r="J6" s="130" t="s">
        <v>11</v>
      </c>
      <c r="K6" s="72" t="s">
        <v>3</v>
      </c>
      <c r="L6" s="8"/>
      <c r="M6" s="29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2:30" ht="17.25" customHeight="1">
      <c r="B7" s="70" t="s">
        <v>4</v>
      </c>
      <c r="C7" s="68" t="s">
        <v>5</v>
      </c>
      <c r="D7" s="270" t="s">
        <v>115</v>
      </c>
      <c r="E7" s="271" t="s">
        <v>54</v>
      </c>
      <c r="F7" s="274" t="s">
        <v>55</v>
      </c>
      <c r="G7" s="274" t="s">
        <v>56</v>
      </c>
      <c r="H7" s="275" t="s">
        <v>98</v>
      </c>
      <c r="I7" s="272" t="s">
        <v>16</v>
      </c>
      <c r="J7" s="273" t="s">
        <v>116</v>
      </c>
      <c r="K7" s="70" t="s">
        <v>6</v>
      </c>
      <c r="M7" s="292"/>
      <c r="N7" s="7"/>
      <c r="O7" s="7"/>
      <c r="P7" s="7"/>
      <c r="Q7" s="7"/>
      <c r="R7" s="8"/>
      <c r="S7" s="8"/>
      <c r="T7" s="8"/>
      <c r="U7" s="8"/>
      <c r="V7" s="8"/>
      <c r="W7" s="7"/>
      <c r="X7" s="7"/>
      <c r="Y7" s="7"/>
      <c r="Z7" s="7"/>
      <c r="AA7" s="7"/>
      <c r="AB7" s="7"/>
      <c r="AC7" s="7"/>
      <c r="AD7" s="7"/>
    </row>
    <row r="8" spans="2:30" ht="15.75" customHeight="1">
      <c r="B8" s="263" t="str">
        <f>'SelCrit&amp;Growth'!A8</f>
        <v>AWR</v>
      </c>
      <c r="C8" s="165" t="str">
        <f>'SelCrit&amp;Growth'!B8</f>
        <v>American States Water Company</v>
      </c>
      <c r="D8" s="239">
        <f>'SelCrit&amp;Growth'!I8</f>
        <v>4.9500000000000002E-2</v>
      </c>
      <c r="E8" s="332">
        <v>0.39750000000000002</v>
      </c>
      <c r="F8" s="332">
        <f>0.3975</f>
        <v>0.39750000000000002</v>
      </c>
      <c r="G8" s="332">
        <f>0.3975</f>
        <v>0.39750000000000002</v>
      </c>
      <c r="H8" s="333">
        <f>0.3975*(1+D8)</f>
        <v>0.41717625000000008</v>
      </c>
      <c r="I8" s="267">
        <f>SUM(E8:H8)</f>
        <v>1.6096762500000001</v>
      </c>
      <c r="J8" s="265">
        <f>AvgStockPrice!C8</f>
        <v>84.29</v>
      </c>
      <c r="K8" s="183">
        <f>I8/J8</f>
        <v>1.9096882785621071E-2</v>
      </c>
      <c r="L8" s="18"/>
      <c r="M8" s="293"/>
      <c r="N8" s="133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2:30" ht="15.75" customHeight="1">
      <c r="B9" s="263" t="str">
        <f>'SelCrit&amp;Growth'!A9</f>
        <v>AWK</v>
      </c>
      <c r="C9" s="165" t="str">
        <f>'SelCrit&amp;Growth'!B9</f>
        <v>American Water Works Company</v>
      </c>
      <c r="D9" s="239">
        <f>'SelCrit&amp;Growth'!I9</f>
        <v>6.4600000000000005E-2</v>
      </c>
      <c r="E9" s="353">
        <v>0.65500000000000003</v>
      </c>
      <c r="F9" s="353">
        <f>E9</f>
        <v>0.65500000000000003</v>
      </c>
      <c r="G9" s="353">
        <f>0.655*(1+D9)</f>
        <v>0.69731300000000007</v>
      </c>
      <c r="H9" s="354">
        <f>0.655*(1+D9)</f>
        <v>0.69731300000000007</v>
      </c>
      <c r="I9" s="267">
        <f t="shared" ref="I9:I13" si="0">SUM(E9:H9)</f>
        <v>2.7046260000000002</v>
      </c>
      <c r="J9" s="265">
        <f>AvgStockPrice!C9</f>
        <v>152.00583333333336</v>
      </c>
      <c r="K9" s="183">
        <f t="shared" ref="K9:K13" si="1">I9/J9</f>
        <v>1.7792909263350639E-2</v>
      </c>
      <c r="L9" s="18"/>
      <c r="M9" s="293"/>
      <c r="N9" s="133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2:30" ht="15.75" customHeight="1">
      <c r="B10" s="263" t="str">
        <f>'SelCrit&amp;Growth'!A10</f>
        <v>CWT</v>
      </c>
      <c r="C10" s="165" t="str">
        <f>'SelCrit&amp;Growth'!B10</f>
        <v>California Water Service Group</v>
      </c>
      <c r="D10" s="239">
        <f>'SelCrit&amp;Growth'!I10</f>
        <v>9.0999999999999998E-2</v>
      </c>
      <c r="E10" s="353">
        <v>0.25</v>
      </c>
      <c r="F10" s="353">
        <f>0.25*(1+D10)</f>
        <v>0.27274999999999999</v>
      </c>
      <c r="G10" s="353">
        <f>0.25*(1+D10)</f>
        <v>0.27274999999999999</v>
      </c>
      <c r="H10" s="353">
        <f>0.25*(1+D10)</f>
        <v>0.27274999999999999</v>
      </c>
      <c r="I10" s="267">
        <f t="shared" si="0"/>
        <v>1.0682500000000001</v>
      </c>
      <c r="J10" s="265">
        <f>AvgStockPrice!C10</f>
        <v>58.478333333333332</v>
      </c>
      <c r="K10" s="183">
        <f t="shared" si="1"/>
        <v>1.8267449482714398E-2</v>
      </c>
      <c r="L10" s="18"/>
      <c r="M10" s="293"/>
      <c r="N10" s="133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2:30" ht="15.75" customHeight="1">
      <c r="B11" s="263" t="s">
        <v>96</v>
      </c>
      <c r="C11" s="165" t="s">
        <v>90</v>
      </c>
      <c r="D11" s="239">
        <f>'SelCrit&amp;Growth'!I11</f>
        <v>7.6466666666666669E-2</v>
      </c>
      <c r="E11" s="353">
        <v>0.28699999999999998</v>
      </c>
      <c r="F11" s="353">
        <v>0.28699999999999998</v>
      </c>
      <c r="G11" s="353">
        <v>0.28699999999999998</v>
      </c>
      <c r="H11" s="353">
        <f>0.287*(1+D11)</f>
        <v>0.30894593333333331</v>
      </c>
      <c r="I11" s="267">
        <f t="shared" si="0"/>
        <v>1.1699459333333333</v>
      </c>
      <c r="J11" s="265">
        <f>AvgStockPrice!C11</f>
        <v>49.039166666666667</v>
      </c>
      <c r="K11" s="183">
        <f t="shared" si="1"/>
        <v>2.3857377946199465E-2</v>
      </c>
      <c r="L11" s="18"/>
      <c r="M11" s="293"/>
      <c r="N11" s="133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2:30" ht="15.75" customHeight="1">
      <c r="B12" s="263" t="str">
        <f>'SelCrit&amp;Growth'!A12</f>
        <v>MSEX</v>
      </c>
      <c r="C12" s="165" t="str">
        <f>'SelCrit&amp;Growth'!B12</f>
        <v>Middlesex Water Company</v>
      </c>
      <c r="D12" s="239">
        <f>'SelCrit&amp;Growth'!I12</f>
        <v>3.5999999999999997E-2</v>
      </c>
      <c r="E12" s="353">
        <f>0.29*(1+D12)</f>
        <v>0.30043999999999998</v>
      </c>
      <c r="F12" s="353">
        <f>0.29*(1+D12)</f>
        <v>0.30043999999999998</v>
      </c>
      <c r="G12" s="353">
        <f>0.29*(1+D12)</f>
        <v>0.30043999999999998</v>
      </c>
      <c r="H12" s="353">
        <f>0.29*(1+D12)</f>
        <v>0.30043999999999998</v>
      </c>
      <c r="I12" s="267">
        <f t="shared" si="0"/>
        <v>1.2017599999999999</v>
      </c>
      <c r="J12" s="265">
        <f>AvgStockPrice!C12</f>
        <v>90.596666666666678</v>
      </c>
      <c r="K12" s="183">
        <f t="shared" si="1"/>
        <v>1.3264947201883806E-2</v>
      </c>
      <c r="L12" s="18"/>
      <c r="M12" s="293"/>
      <c r="N12" s="133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2:30" ht="15.75" customHeight="1">
      <c r="B13" s="264" t="s">
        <v>91</v>
      </c>
      <c r="C13" s="262" t="s">
        <v>92</v>
      </c>
      <c r="D13" s="330">
        <f>'SelCrit&amp;Growth'!I13</f>
        <v>0.11900000000000001</v>
      </c>
      <c r="E13" s="355">
        <v>0.36</v>
      </c>
      <c r="F13" s="355">
        <f>0.36*(1+D13)</f>
        <v>0.40283999999999998</v>
      </c>
      <c r="G13" s="355">
        <f>0.36*(1+D13)</f>
        <v>0.40283999999999998</v>
      </c>
      <c r="H13" s="355">
        <f>0.36*(1+D13)</f>
        <v>0.40283999999999998</v>
      </c>
      <c r="I13" s="331">
        <f t="shared" si="0"/>
        <v>1.5685199999999999</v>
      </c>
      <c r="J13" s="266">
        <f>AvgStockPrice!C13</f>
        <v>64.462499999999991</v>
      </c>
      <c r="K13" s="184">
        <f t="shared" si="1"/>
        <v>2.4332286212914486E-2</v>
      </c>
      <c r="L13" s="18"/>
      <c r="M13" s="293"/>
      <c r="N13" s="133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2:30" ht="15.75" customHeight="1">
      <c r="B14" s="80"/>
      <c r="C14" s="33"/>
      <c r="D14" s="19"/>
      <c r="E14" s="63"/>
      <c r="F14" s="63"/>
      <c r="G14" s="63"/>
      <c r="H14" s="63"/>
      <c r="I14" s="58"/>
      <c r="J14" s="21"/>
      <c r="K14" s="64"/>
      <c r="L14" s="8"/>
      <c r="M14" s="292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2:30" ht="15.75" customHeight="1">
      <c r="B15" s="255" t="s">
        <v>67</v>
      </c>
      <c r="C15" s="7"/>
      <c r="D15" s="24"/>
      <c r="E15" s="25"/>
      <c r="F15" s="25"/>
      <c r="G15" s="25"/>
      <c r="H15" s="25"/>
      <c r="I15" s="26"/>
      <c r="J15" s="27"/>
      <c r="K15" s="11"/>
      <c r="L15" s="8"/>
      <c r="M15" s="292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2:30" ht="15.75" customHeight="1">
      <c r="B16" s="160"/>
      <c r="C16" s="7"/>
      <c r="D16" s="24"/>
      <c r="E16" s="25"/>
      <c r="F16" s="25"/>
      <c r="G16" s="25"/>
      <c r="H16" s="25"/>
      <c r="I16" s="26"/>
      <c r="J16" s="27"/>
      <c r="K16" s="11"/>
      <c r="L16" s="8"/>
      <c r="M16" s="292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2:30" ht="15.75" customHeight="1">
      <c r="B17" s="160"/>
      <c r="C17" s="7"/>
      <c r="D17" s="24"/>
      <c r="E17" s="25"/>
      <c r="F17" s="25"/>
      <c r="G17" s="25"/>
      <c r="H17" s="25"/>
      <c r="I17" s="26"/>
      <c r="J17" s="27"/>
      <c r="K17" s="11"/>
      <c r="L17" s="7"/>
      <c r="M17" s="294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2:30" ht="15.75" customHeight="1">
      <c r="B18" s="159" t="s">
        <v>48</v>
      </c>
      <c r="C18" s="7"/>
      <c r="D18" s="24"/>
      <c r="E18" s="25"/>
      <c r="F18" s="25"/>
      <c r="G18" s="25"/>
      <c r="H18" s="25"/>
      <c r="I18" s="26"/>
      <c r="J18" s="27"/>
      <c r="K18" s="11"/>
      <c r="L18" s="7"/>
      <c r="M18" s="294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2:30" ht="15.75" customHeight="1">
      <c r="B19" s="159"/>
      <c r="C19" s="7"/>
      <c r="D19" s="7"/>
      <c r="E19" s="7"/>
      <c r="F19" s="7"/>
      <c r="G19" s="7"/>
      <c r="H19" s="7"/>
      <c r="I19" s="7"/>
      <c r="J19" s="7"/>
      <c r="K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2:30" ht="15.75" customHeight="1">
      <c r="B20" s="7"/>
      <c r="C20" s="7"/>
      <c r="D20" s="7"/>
      <c r="E20" s="7"/>
      <c r="F20" s="7"/>
      <c r="G20" s="7"/>
      <c r="H20" s="7"/>
      <c r="I20" s="7"/>
      <c r="J20" s="7"/>
      <c r="K20" s="7"/>
    </row>
  </sheetData>
  <mergeCells count="2">
    <mergeCell ref="E6:H6"/>
    <mergeCell ref="B4:K4"/>
  </mergeCells>
  <phoneticPr fontId="6" type="noConversion"/>
  <pageMargins left="0.75" right="0.5" top="0.5" bottom="0.55000000000000004" header="0.5" footer="0.5"/>
  <pageSetup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transitionEntry="1">
    <pageSetUpPr fitToPage="1"/>
  </sheetPr>
  <dimension ref="A1:P61"/>
  <sheetViews>
    <sheetView workbookViewId="0">
      <selection activeCell="D17" sqref="D17"/>
    </sheetView>
  </sheetViews>
  <sheetFormatPr defaultColWidth="9.84375" defaultRowHeight="15.75" customHeight="1"/>
  <cols>
    <col min="1" max="1" width="6.15234375" style="81" customWidth="1"/>
    <col min="2" max="2" width="25.53515625" style="81" customWidth="1"/>
    <col min="3" max="3" width="13" style="81" customWidth="1"/>
    <col min="4" max="4" width="12.3828125" style="81" customWidth="1"/>
    <col min="5" max="5" width="12.07421875" style="81" bestFit="1" customWidth="1"/>
    <col min="6" max="6" width="12.4609375" style="81" customWidth="1"/>
    <col min="7" max="7" width="10.4609375" style="81" customWidth="1"/>
    <col min="8" max="16384" width="9.84375" style="81"/>
  </cols>
  <sheetData>
    <row r="1" spans="1:16" ht="15.75" customHeight="1">
      <c r="A1" s="81" t="s">
        <v>0</v>
      </c>
      <c r="G1" s="79" t="s">
        <v>117</v>
      </c>
    </row>
    <row r="2" spans="1:16" ht="15.75" customHeight="1">
      <c r="A2" s="81" t="str">
        <f>'MF-1 WACC'!A2</f>
        <v>Docket No. 52370</v>
      </c>
      <c r="G2" s="79" t="s">
        <v>126</v>
      </c>
    </row>
    <row r="3" spans="1:16" ht="11.25" customHeight="1"/>
    <row r="4" spans="1:16" ht="15.75" customHeight="1">
      <c r="A4" s="447" t="s">
        <v>21</v>
      </c>
      <c r="B4" s="448"/>
      <c r="C4" s="448"/>
      <c r="D4" s="448"/>
      <c r="E4" s="448"/>
      <c r="F4" s="448"/>
      <c r="G4" s="448"/>
      <c r="H4" s="135"/>
    </row>
    <row r="5" spans="1:16" ht="15.75" customHeight="1">
      <c r="A5" s="450" t="s">
        <v>58</v>
      </c>
      <c r="B5" s="451"/>
      <c r="C5" s="451"/>
      <c r="D5" s="451"/>
      <c r="E5" s="451"/>
      <c r="F5" s="451"/>
      <c r="G5" s="451"/>
    </row>
    <row r="6" spans="1:16" ht="15.75" customHeight="1">
      <c r="A6" s="449"/>
      <c r="B6" s="449"/>
      <c r="C6" s="449"/>
      <c r="D6" s="449"/>
      <c r="E6" s="449"/>
      <c r="F6" s="449"/>
      <c r="G6" s="449"/>
      <c r="H6" s="136"/>
      <c r="J6" s="79"/>
      <c r="K6" s="79"/>
    </row>
    <row r="7" spans="1:16" ht="15.75" customHeight="1">
      <c r="A7" s="109" t="s">
        <v>2</v>
      </c>
      <c r="B7" s="137"/>
      <c r="C7" s="109" t="s">
        <v>11</v>
      </c>
      <c r="D7" s="137" t="s">
        <v>12</v>
      </c>
      <c r="E7" s="109" t="s">
        <v>57</v>
      </c>
      <c r="F7" s="137" t="s">
        <v>17</v>
      </c>
      <c r="G7" s="109" t="s">
        <v>18</v>
      </c>
      <c r="H7" s="136"/>
      <c r="J7" s="138"/>
      <c r="K7" s="138"/>
    </row>
    <row r="8" spans="1:16" ht="15.75" customHeight="1">
      <c r="A8" s="253" t="s">
        <v>4</v>
      </c>
      <c r="B8" s="276" t="s">
        <v>5</v>
      </c>
      <c r="C8" s="277" t="s">
        <v>137</v>
      </c>
      <c r="D8" s="277" t="s">
        <v>102</v>
      </c>
      <c r="E8" s="277" t="s">
        <v>102</v>
      </c>
      <c r="F8" s="278" t="s">
        <v>138</v>
      </c>
      <c r="G8" s="253" t="s">
        <v>13</v>
      </c>
      <c r="I8" s="284"/>
      <c r="K8" s="284"/>
      <c r="L8" s="139"/>
    </row>
    <row r="9" spans="1:16" ht="15.75" customHeight="1">
      <c r="A9" s="234" t="str">
        <f>'SelCrit&amp;Growth'!A8</f>
        <v>AWR</v>
      </c>
      <c r="B9" s="237" t="str">
        <f>'SelCrit&amp;Growth'!B8</f>
        <v>American States Water Company</v>
      </c>
      <c r="C9" s="235">
        <f>AvgStockPrice!C8</f>
        <v>84.29</v>
      </c>
      <c r="D9" s="140">
        <f>Div1calc!I8</f>
        <v>1.6096762500000001</v>
      </c>
      <c r="E9" s="141">
        <f>Div1calc!K8</f>
        <v>1.9096882785621071E-2</v>
      </c>
      <c r="F9" s="142">
        <f>Div1calc!D8</f>
        <v>4.9500000000000002E-2</v>
      </c>
      <c r="G9" s="141">
        <f>E9+F9</f>
        <v>6.8596882785621066E-2</v>
      </c>
      <c r="L9" s="225"/>
      <c r="M9" s="223"/>
      <c r="N9" s="223"/>
      <c r="O9" s="224"/>
      <c r="P9" s="7"/>
    </row>
    <row r="10" spans="1:16" ht="15.75" customHeight="1">
      <c r="A10" s="234" t="str">
        <f>'SelCrit&amp;Growth'!A9</f>
        <v>AWK</v>
      </c>
      <c r="B10" s="237" t="str">
        <f>'SelCrit&amp;Growth'!B9</f>
        <v>American Water Works Company</v>
      </c>
      <c r="C10" s="235">
        <f>AvgStockPrice!C9</f>
        <v>152.00583333333336</v>
      </c>
      <c r="D10" s="140">
        <f>Div1calc!I9</f>
        <v>2.7046260000000002</v>
      </c>
      <c r="E10" s="141">
        <f>Div1calc!K9</f>
        <v>1.7792909263350639E-2</v>
      </c>
      <c r="F10" s="142">
        <f>Div1calc!D9</f>
        <v>6.4600000000000005E-2</v>
      </c>
      <c r="G10" s="141">
        <f t="shared" ref="G10:G14" si="0">E10+F10</f>
        <v>8.2392909263350647E-2</v>
      </c>
      <c r="H10" s="136"/>
      <c r="J10" s="79"/>
      <c r="K10" s="221"/>
      <c r="L10" s="225"/>
      <c r="M10" s="223"/>
      <c r="N10" s="223"/>
      <c r="O10" s="224"/>
      <c r="P10" s="7"/>
    </row>
    <row r="11" spans="1:16" ht="15.75" customHeight="1">
      <c r="A11" s="234" t="str">
        <f>'SelCrit&amp;Growth'!A10</f>
        <v>CWT</v>
      </c>
      <c r="B11" s="237" t="str">
        <f>'SelCrit&amp;Growth'!B10</f>
        <v>California Water Service Group</v>
      </c>
      <c r="C11" s="235">
        <f>AvgStockPrice!C10</f>
        <v>58.478333333333332</v>
      </c>
      <c r="D11" s="140">
        <f>Div1calc!I10</f>
        <v>1.0682500000000001</v>
      </c>
      <c r="E11" s="141">
        <f>Div1calc!K10</f>
        <v>1.8267449482714398E-2</v>
      </c>
      <c r="F11" s="142">
        <f>Div1calc!D10</f>
        <v>9.0999999999999998E-2</v>
      </c>
      <c r="G11" s="141">
        <f t="shared" si="0"/>
        <v>0.1092674494827144</v>
      </c>
      <c r="H11" s="136"/>
      <c r="J11" s="79"/>
      <c r="K11" s="221"/>
      <c r="L11" s="225"/>
      <c r="M11" s="223"/>
      <c r="N11" s="223"/>
      <c r="O11" s="224"/>
      <c r="P11" s="7"/>
    </row>
    <row r="12" spans="1:16" ht="15.75" customHeight="1">
      <c r="A12" s="234" t="s">
        <v>89</v>
      </c>
      <c r="B12" s="237" t="s">
        <v>90</v>
      </c>
      <c r="C12" s="235">
        <f>AvgStockPrice!C11</f>
        <v>49.039166666666667</v>
      </c>
      <c r="D12" s="140">
        <f>Div1calc!I11</f>
        <v>1.1699459333333333</v>
      </c>
      <c r="E12" s="141">
        <f>Div1calc!K11</f>
        <v>2.3857377946199465E-2</v>
      </c>
      <c r="F12" s="142">
        <f>Div1calc!D11</f>
        <v>7.6466666666666669E-2</v>
      </c>
      <c r="G12" s="141">
        <f t="shared" si="0"/>
        <v>0.10032404461286613</v>
      </c>
      <c r="H12" s="136"/>
      <c r="J12" s="79"/>
      <c r="K12" s="221"/>
      <c r="L12" s="225"/>
      <c r="M12" s="223"/>
      <c r="N12" s="223"/>
      <c r="O12" s="224"/>
      <c r="P12" s="7"/>
    </row>
    <row r="13" spans="1:16" ht="15.75" customHeight="1">
      <c r="A13" s="234" t="str">
        <f>'SelCrit&amp;Growth'!A12</f>
        <v>MSEX</v>
      </c>
      <c r="B13" s="237" t="str">
        <f>'SelCrit&amp;Growth'!B12</f>
        <v>Middlesex Water Company</v>
      </c>
      <c r="C13" s="235">
        <f>AvgStockPrice!C12</f>
        <v>90.596666666666678</v>
      </c>
      <c r="D13" s="140">
        <f>Div1calc!I12</f>
        <v>1.2017599999999999</v>
      </c>
      <c r="E13" s="141">
        <f>Div1calc!K12</f>
        <v>1.3264947201883806E-2</v>
      </c>
      <c r="F13" s="142">
        <f>Div1calc!D12</f>
        <v>3.5999999999999997E-2</v>
      </c>
      <c r="G13" s="141">
        <f t="shared" si="0"/>
        <v>4.9264947201883805E-2</v>
      </c>
      <c r="H13" s="136"/>
      <c r="J13" s="79"/>
      <c r="K13" s="221"/>
      <c r="L13" s="225"/>
      <c r="M13" s="223"/>
      <c r="N13" s="223"/>
      <c r="O13" s="224"/>
      <c r="P13" s="7"/>
    </row>
    <row r="14" spans="1:16" ht="15.75" customHeight="1">
      <c r="A14" s="334" t="s">
        <v>91</v>
      </c>
      <c r="B14" s="238" t="s">
        <v>92</v>
      </c>
      <c r="C14" s="236">
        <f>AvgStockPrice!C13</f>
        <v>64.462499999999991</v>
      </c>
      <c r="D14" s="335">
        <f>Div1calc!I13</f>
        <v>1.5685199999999999</v>
      </c>
      <c r="E14" s="143">
        <f>Div1calc!K13</f>
        <v>2.4332286212914486E-2</v>
      </c>
      <c r="F14" s="336">
        <f>Div1calc!D13</f>
        <v>0.11900000000000001</v>
      </c>
      <c r="G14" s="143">
        <f t="shared" si="0"/>
        <v>0.14333228621291449</v>
      </c>
      <c r="H14" s="136"/>
      <c r="J14" s="79"/>
      <c r="K14" s="221"/>
      <c r="L14" s="225"/>
      <c r="M14" s="223"/>
      <c r="N14" s="223"/>
      <c r="O14" s="224"/>
      <c r="P14" s="7"/>
    </row>
    <row r="15" spans="1:16" ht="15" customHeight="1">
      <c r="A15" s="113"/>
      <c r="F15" s="111" t="s">
        <v>68</v>
      </c>
      <c r="G15" s="200">
        <f>MIN(G9:G14)</f>
        <v>4.9264947201883805E-2</v>
      </c>
      <c r="H15" s="110"/>
      <c r="K15" s="221"/>
      <c r="L15" s="225"/>
      <c r="M15" s="223"/>
      <c r="N15" s="223"/>
      <c r="O15" s="224"/>
      <c r="P15" s="7"/>
    </row>
    <row r="16" spans="1:16" ht="15.75" customHeight="1">
      <c r="A16" s="115"/>
      <c r="F16" s="285" t="s">
        <v>61</v>
      </c>
      <c r="G16" s="200">
        <f>QUARTILE($G$9:$G$14,1)</f>
        <v>7.2045889405053465E-2</v>
      </c>
      <c r="K16" s="446"/>
      <c r="L16" s="446"/>
      <c r="M16" s="446"/>
      <c r="N16" s="446"/>
    </row>
    <row r="17" spans="1:16" ht="15.75" customHeight="1">
      <c r="A17" s="110"/>
      <c r="B17" s="110"/>
      <c r="C17" s="140"/>
      <c r="D17" s="140"/>
      <c r="F17" s="111" t="s">
        <v>9</v>
      </c>
      <c r="G17" s="286">
        <f>AVERAGE(G9:G14)</f>
        <v>9.2196419926558429E-2</v>
      </c>
      <c r="I17" s="101"/>
      <c r="J17" s="101"/>
      <c r="K17" s="221"/>
      <c r="L17" s="225"/>
      <c r="M17" s="223"/>
      <c r="N17" s="223"/>
      <c r="O17" s="224"/>
      <c r="P17" s="7"/>
    </row>
    <row r="18" spans="1:16" ht="15.75" customHeight="1">
      <c r="A18" s="145"/>
      <c r="F18" s="285" t="s">
        <v>62</v>
      </c>
      <c r="G18" s="200">
        <f>QUARTILE($G$9:$G$14,3)</f>
        <v>0.10703159826525233</v>
      </c>
      <c r="K18" s="446"/>
      <c r="L18" s="446"/>
      <c r="M18" s="446"/>
      <c r="N18" s="446"/>
    </row>
    <row r="19" spans="1:16" ht="15.75" customHeight="1">
      <c r="A19" s="144"/>
      <c r="E19" s="142"/>
      <c r="F19" s="111" t="s">
        <v>69</v>
      </c>
      <c r="G19" s="200">
        <f>MAX(G9:G14)</f>
        <v>0.14333228621291449</v>
      </c>
      <c r="K19" s="222"/>
      <c r="L19" s="225"/>
      <c r="M19" s="223"/>
      <c r="N19" s="223"/>
      <c r="O19" s="224"/>
      <c r="P19" s="7"/>
    </row>
    <row r="20" spans="1:16" ht="15.75" customHeight="1">
      <c r="A20" s="129"/>
      <c r="E20" s="445" t="s">
        <v>97</v>
      </c>
      <c r="F20" s="445"/>
      <c r="G20" s="146">
        <f>_xlfn.STDEV.P(G9:G14)</f>
        <v>3.0189715353920048E-2</v>
      </c>
      <c r="K20" s="134"/>
      <c r="L20" s="134"/>
      <c r="M20" s="134"/>
      <c r="N20" s="134"/>
    </row>
    <row r="21" spans="1:16" ht="15.75" customHeight="1">
      <c r="A21" s="129"/>
      <c r="G21" s="112"/>
      <c r="K21" s="134"/>
      <c r="L21" s="134"/>
      <c r="M21" s="134"/>
      <c r="N21" s="134"/>
    </row>
    <row r="22" spans="1:16" ht="15.75" customHeight="1">
      <c r="A22" s="129"/>
      <c r="G22" s="112"/>
      <c r="K22" s="124"/>
      <c r="L22" s="119"/>
      <c r="M22" s="120"/>
      <c r="N22" s="125"/>
    </row>
    <row r="23" spans="1:16" ht="15.75" customHeight="1">
      <c r="G23" s="112"/>
      <c r="K23" s="124"/>
      <c r="L23" s="119"/>
      <c r="M23" s="120"/>
      <c r="N23" s="125"/>
    </row>
    <row r="24" spans="1:16" ht="15.75" customHeight="1">
      <c r="G24" s="112"/>
      <c r="K24" s="124"/>
      <c r="L24" s="119"/>
      <c r="M24" s="120"/>
      <c r="N24" s="125"/>
    </row>
    <row r="25" spans="1:16" ht="15.75" customHeight="1">
      <c r="G25" s="112"/>
      <c r="K25" s="124"/>
      <c r="L25" s="121"/>
      <c r="M25" s="122"/>
      <c r="N25" s="125"/>
    </row>
    <row r="26" spans="1:16" ht="15.75" customHeight="1">
      <c r="G26" s="112"/>
      <c r="K26" s="124"/>
      <c r="L26" s="119"/>
      <c r="M26" s="120"/>
      <c r="N26" s="125"/>
    </row>
    <row r="27" spans="1:16" ht="15.75" customHeight="1">
      <c r="G27" s="112"/>
      <c r="K27" s="124"/>
      <c r="L27" s="119"/>
      <c r="M27" s="120"/>
      <c r="N27" s="125"/>
    </row>
    <row r="28" spans="1:16" ht="15.75" customHeight="1">
      <c r="K28" s="124"/>
      <c r="L28" s="119"/>
      <c r="M28" s="120"/>
      <c r="N28" s="125"/>
    </row>
    <row r="29" spans="1:16" ht="15.75" customHeight="1">
      <c r="K29" s="124"/>
      <c r="L29" s="119"/>
      <c r="M29" s="120"/>
      <c r="N29" s="125"/>
    </row>
    <row r="30" spans="1:16" ht="15.75" customHeight="1">
      <c r="K30" s="124"/>
      <c r="L30" s="119"/>
      <c r="M30" s="120"/>
      <c r="N30" s="125"/>
    </row>
    <row r="31" spans="1:16" ht="15.75" customHeight="1">
      <c r="K31" s="124"/>
      <c r="L31" s="119"/>
      <c r="M31" s="120"/>
      <c r="N31" s="125"/>
    </row>
    <row r="32" spans="1:16" ht="15.75" customHeight="1">
      <c r="K32" s="124"/>
      <c r="L32" s="119"/>
      <c r="M32" s="120"/>
      <c r="N32" s="125"/>
    </row>
    <row r="33" spans="3:14" ht="15.75" customHeight="1">
      <c r="K33" s="124"/>
      <c r="L33" s="119"/>
      <c r="M33" s="120"/>
      <c r="N33" s="125"/>
    </row>
    <row r="34" spans="3:14" ht="15.75" customHeight="1">
      <c r="K34" s="124"/>
      <c r="L34" s="123"/>
      <c r="M34" s="120"/>
      <c r="N34" s="126"/>
    </row>
    <row r="35" spans="3:14" ht="15.75" customHeight="1">
      <c r="K35" s="127"/>
      <c r="L35" s="119"/>
      <c r="M35" s="110"/>
      <c r="N35" s="120"/>
    </row>
    <row r="36" spans="3:14" ht="15.75" customHeight="1">
      <c r="K36" s="110"/>
      <c r="L36" s="110"/>
      <c r="M36" s="110"/>
      <c r="N36" s="110"/>
    </row>
    <row r="47" spans="3:14" ht="15.75" customHeight="1">
      <c r="C47" s="147"/>
    </row>
    <row r="48" spans="3:14" ht="15.75" customHeight="1">
      <c r="C48" s="147"/>
    </row>
    <row r="49" spans="3:3" ht="15.75" customHeight="1">
      <c r="C49" s="147"/>
    </row>
    <row r="50" spans="3:3" ht="15.75" customHeight="1">
      <c r="C50" s="147"/>
    </row>
    <row r="51" spans="3:3" ht="15.75" customHeight="1">
      <c r="C51" s="147"/>
    </row>
    <row r="52" spans="3:3" ht="15.75" customHeight="1">
      <c r="C52" s="147"/>
    </row>
    <row r="53" spans="3:3" ht="15.75" customHeight="1">
      <c r="C53" s="147"/>
    </row>
    <row r="54" spans="3:3" ht="15.75" customHeight="1">
      <c r="C54" s="147"/>
    </row>
    <row r="55" spans="3:3" ht="15.75" customHeight="1">
      <c r="C55" s="147"/>
    </row>
    <row r="56" spans="3:3" ht="15.75" customHeight="1">
      <c r="C56" s="147"/>
    </row>
    <row r="57" spans="3:3" ht="15.75" customHeight="1">
      <c r="C57" s="147"/>
    </row>
    <row r="58" spans="3:3" ht="15.75" customHeight="1">
      <c r="C58" s="147"/>
    </row>
    <row r="59" spans="3:3" ht="15.75" customHeight="1">
      <c r="C59" s="147"/>
    </row>
    <row r="60" spans="3:3" ht="15.75" customHeight="1">
      <c r="C60" s="147"/>
    </row>
    <row r="61" spans="3:3" ht="15.75" customHeight="1">
      <c r="C61" s="147"/>
    </row>
  </sheetData>
  <mergeCells count="6">
    <mergeCell ref="E20:F20"/>
    <mergeCell ref="K18:N18"/>
    <mergeCell ref="K16:N16"/>
    <mergeCell ref="A4:G4"/>
    <mergeCell ref="A6:G6"/>
    <mergeCell ref="A5:G5"/>
  </mergeCells>
  <phoneticPr fontId="6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15"/>
  <sheetViews>
    <sheetView topLeftCell="A35" zoomScale="70" zoomScaleNormal="70" workbookViewId="0">
      <selection activeCell="G176" sqref="A1:G176"/>
    </sheetView>
  </sheetViews>
  <sheetFormatPr defaultColWidth="8.84375" defaultRowHeight="15.5"/>
  <cols>
    <col min="1" max="1" width="12.84375" style="104" customWidth="1"/>
    <col min="2" max="2" width="9.4609375" style="149" bestFit="1" customWidth="1"/>
    <col min="3" max="4" width="9.15234375" style="149" bestFit="1" customWidth="1"/>
    <col min="5" max="5" width="9.07421875" style="149" bestFit="1" customWidth="1"/>
    <col min="6" max="6" width="9.15234375" style="149" bestFit="1" customWidth="1"/>
    <col min="7" max="7" width="9.15234375" style="149" customWidth="1"/>
    <col min="8" max="16384" width="8.84375" style="104"/>
  </cols>
  <sheetData>
    <row r="1" spans="1:7">
      <c r="A1" s="28" t="s">
        <v>0</v>
      </c>
      <c r="B1" s="81"/>
      <c r="C1" s="81"/>
      <c r="D1" s="81"/>
      <c r="E1" s="81"/>
      <c r="F1" s="81"/>
      <c r="G1" s="356" t="s">
        <v>118</v>
      </c>
    </row>
    <row r="2" spans="1:7">
      <c r="A2" s="81" t="str">
        <f>'MF-1 WACC'!A2</f>
        <v>Docket No. 52370</v>
      </c>
      <c r="B2" s="81"/>
      <c r="C2" s="188"/>
      <c r="D2" s="188"/>
      <c r="E2" s="188"/>
      <c r="F2" s="188"/>
      <c r="G2" s="106" t="s">
        <v>7</v>
      </c>
    </row>
    <row r="3" spans="1:7" ht="12.75" customHeight="1">
      <c r="A3" s="290"/>
      <c r="B3" s="104"/>
      <c r="C3" s="108"/>
      <c r="D3" s="108"/>
      <c r="E3" s="108"/>
      <c r="F3" s="108"/>
      <c r="G3" s="108"/>
    </row>
    <row r="4" spans="1:7">
      <c r="A4" s="259" t="s">
        <v>70</v>
      </c>
      <c r="B4" s="289">
        <f>MIN($B$15:$G$15)</f>
        <v>6.0846635681982342E-2</v>
      </c>
      <c r="C4" s="154"/>
      <c r="D4" s="154"/>
      <c r="E4" s="154"/>
      <c r="F4" s="154"/>
      <c r="G4" s="154"/>
    </row>
    <row r="5" spans="1:7" ht="18.5">
      <c r="A5" s="288" t="s">
        <v>63</v>
      </c>
      <c r="B5" s="289">
        <f>QUARTILE($B$15:$G$15,1)</f>
        <v>6.8830047042099274E-2</v>
      </c>
      <c r="C5" s="154"/>
      <c r="D5" s="154"/>
      <c r="E5" s="154"/>
      <c r="F5" s="154"/>
      <c r="G5" s="154"/>
    </row>
    <row r="6" spans="1:7">
      <c r="A6" s="154" t="s">
        <v>45</v>
      </c>
      <c r="B6" s="287">
        <f>AVERAGE(B15:G15)</f>
        <v>7.1557531145796549E-2</v>
      </c>
      <c r="C6" s="154"/>
      <c r="D6" s="154"/>
      <c r="E6" s="154"/>
      <c r="F6" s="154"/>
      <c r="G6" s="154"/>
    </row>
    <row r="7" spans="1:7" ht="18.5">
      <c r="A7" s="259" t="s">
        <v>64</v>
      </c>
      <c r="B7" s="289">
        <f>QUARTILE($B$15:$G$15,3)</f>
        <v>7.5702579159746319E-2</v>
      </c>
      <c r="C7" s="154"/>
      <c r="D7" s="154"/>
      <c r="E7" s="154"/>
      <c r="F7" s="154"/>
      <c r="G7" s="154"/>
    </row>
    <row r="8" spans="1:7">
      <c r="A8" s="288" t="s">
        <v>71</v>
      </c>
      <c r="B8" s="289">
        <f>MAX($B$15:$G$15)</f>
        <v>8.205034151860513E-2</v>
      </c>
      <c r="C8" s="154"/>
      <c r="D8" s="154"/>
      <c r="E8" s="154"/>
      <c r="F8" s="154"/>
      <c r="G8" s="154"/>
    </row>
    <row r="9" spans="1:7" ht="21" customHeight="1">
      <c r="A9" s="148"/>
      <c r="B9" s="456" t="s">
        <v>130</v>
      </c>
      <c r="C9" s="456"/>
      <c r="D9" s="456"/>
      <c r="E9" s="456"/>
      <c r="F9" s="456"/>
      <c r="G9" s="456"/>
    </row>
    <row r="10" spans="1:7">
      <c r="A10" s="153"/>
      <c r="B10" s="17" t="str">
        <f>AvgStockPrice!A8</f>
        <v>AWR</v>
      </c>
      <c r="C10" s="17" t="str">
        <f>AvgStockPrice!A9</f>
        <v>AWK</v>
      </c>
      <c r="D10" s="17" t="str">
        <f>AvgStockPrice!A10</f>
        <v>CWT</v>
      </c>
      <c r="E10" s="17" t="str">
        <f>AvgStockPrice!A11</f>
        <v>WTRG</v>
      </c>
      <c r="F10" s="17" t="str">
        <f>AvgStockPrice!A12</f>
        <v>MSEX</v>
      </c>
      <c r="G10" s="17" t="str">
        <f>AvgStockPrice!A13</f>
        <v>SJW</v>
      </c>
    </row>
    <row r="11" spans="1:7">
      <c r="A11" s="189" t="s">
        <v>11</v>
      </c>
      <c r="B11" s="244">
        <f>AvgStockPrice!C8</f>
        <v>84.29</v>
      </c>
      <c r="C11" s="150">
        <f>AvgStockPrice!$C9</f>
        <v>152.00583333333336</v>
      </c>
      <c r="D11" s="150">
        <f>AvgStockPrice!$C10</f>
        <v>58.478333333333332</v>
      </c>
      <c r="E11" s="150">
        <f>AvgStockPrice!$C11</f>
        <v>49.039166666666667</v>
      </c>
      <c r="F11" s="150">
        <f>AvgStockPrice!$C12</f>
        <v>90.596666666666678</v>
      </c>
      <c r="G11" s="387">
        <f>AvgStockPrice!$C13</f>
        <v>64.462499999999991</v>
      </c>
    </row>
    <row r="12" spans="1:7">
      <c r="A12" s="242" t="s">
        <v>12</v>
      </c>
      <c r="B12" s="247">
        <f>Div1calc!I8</f>
        <v>1.6096762500000001</v>
      </c>
      <c r="C12" s="21">
        <f>Div1calc!I9</f>
        <v>2.7046260000000002</v>
      </c>
      <c r="D12" s="21">
        <f>Div1calc!I10</f>
        <v>1.0682500000000001</v>
      </c>
      <c r="E12" s="21">
        <f>Div1calc!I11</f>
        <v>1.1699459333333333</v>
      </c>
      <c r="F12" s="21">
        <f>Div1calc!I12</f>
        <v>1.2017599999999999</v>
      </c>
      <c r="G12" s="389">
        <f>Div1calc!I13</f>
        <v>1.5685199999999999</v>
      </c>
    </row>
    <row r="13" spans="1:7">
      <c r="A13" s="242" t="s">
        <v>43</v>
      </c>
      <c r="B13" s="248">
        <f>'SelCrit&amp;Growth'!I8</f>
        <v>4.9500000000000002E-2</v>
      </c>
      <c r="C13" s="114">
        <f>'SelCrit&amp;Growth'!$I9</f>
        <v>6.4600000000000005E-2</v>
      </c>
      <c r="D13" s="114">
        <f>'SelCrit&amp;Growth'!$I10</f>
        <v>9.0999999999999998E-2</v>
      </c>
      <c r="E13" s="114">
        <f>'SelCrit&amp;Growth'!$I11</f>
        <v>7.6466666666666669E-2</v>
      </c>
      <c r="F13" s="114">
        <f>'SelCrit&amp;Growth'!$I12</f>
        <v>3.5999999999999997E-2</v>
      </c>
      <c r="G13" s="390">
        <f>'SelCrit&amp;Growth'!$I13</f>
        <v>0.11900000000000001</v>
      </c>
    </row>
    <row r="14" spans="1:7">
      <c r="A14" s="243" t="s">
        <v>44</v>
      </c>
      <c r="B14" s="248">
        <v>5.1799999999999999E-2</v>
      </c>
      <c r="C14" s="114">
        <f>B14</f>
        <v>5.1799999999999999E-2</v>
      </c>
      <c r="D14" s="114">
        <f>C14</f>
        <v>5.1799999999999999E-2</v>
      </c>
      <c r="E14" s="114">
        <f t="shared" ref="E14:G14" si="0">D14</f>
        <v>5.1799999999999999E-2</v>
      </c>
      <c r="F14" s="114">
        <f t="shared" si="0"/>
        <v>5.1799999999999999E-2</v>
      </c>
      <c r="G14" s="390">
        <f t="shared" si="0"/>
        <v>5.1799999999999999E-2</v>
      </c>
    </row>
    <row r="15" spans="1:7">
      <c r="A15" s="169" t="s">
        <v>19</v>
      </c>
      <c r="B15" s="240">
        <f>IRR(B18:B175,0.09)</f>
        <v>6.9098366490217389E-2</v>
      </c>
      <c r="C15" s="241">
        <f t="shared" ref="C15:G15" si="1">IRR(C18:C175,0.07)</f>
        <v>6.8740607226059902E-2</v>
      </c>
      <c r="D15" s="241">
        <f t="shared" si="1"/>
        <v>7.1508695617379159E-2</v>
      </c>
      <c r="E15" s="241">
        <f t="shared" si="1"/>
        <v>7.7100540340535373E-2</v>
      </c>
      <c r="F15" s="241">
        <f t="shared" si="1"/>
        <v>6.0846635681982342E-2</v>
      </c>
      <c r="G15" s="391">
        <f t="shared" si="1"/>
        <v>8.205034151860513E-2</v>
      </c>
    </row>
    <row r="16" spans="1:7" ht="9" customHeight="1">
      <c r="A16" s="261"/>
      <c r="B16" s="155"/>
      <c r="C16" s="155"/>
      <c r="D16" s="155"/>
      <c r="E16" s="155"/>
      <c r="F16" s="155"/>
      <c r="G16" s="155"/>
    </row>
    <row r="17" spans="1:7">
      <c r="A17" s="452" t="s">
        <v>50</v>
      </c>
      <c r="B17" s="452"/>
      <c r="C17" s="452"/>
      <c r="D17" s="452"/>
      <c r="E17" s="452"/>
      <c r="F17" s="452"/>
      <c r="G17" s="452"/>
    </row>
    <row r="18" spans="1:7">
      <c r="A18" s="189">
        <v>2019</v>
      </c>
      <c r="B18" s="150">
        <f t="shared" ref="B18:G18" si="2">B11*(-1)</f>
        <v>-84.29</v>
      </c>
      <c r="C18" s="150">
        <f t="shared" si="2"/>
        <v>-152.00583333333336</v>
      </c>
      <c r="D18" s="150">
        <f t="shared" si="2"/>
        <v>-58.478333333333332</v>
      </c>
      <c r="E18" s="150">
        <f t="shared" si="2"/>
        <v>-49.039166666666667</v>
      </c>
      <c r="F18" s="150">
        <f t="shared" si="2"/>
        <v>-90.596666666666678</v>
      </c>
      <c r="G18" s="387">
        <f t="shared" si="2"/>
        <v>-64.462499999999991</v>
      </c>
    </row>
    <row r="19" spans="1:7">
      <c r="A19" s="190">
        <f>1+A18</f>
        <v>2020</v>
      </c>
      <c r="B19" s="170">
        <f t="shared" ref="B19:G19" si="3">B12</f>
        <v>1.6096762500000001</v>
      </c>
      <c r="C19" s="170">
        <f t="shared" si="3"/>
        <v>2.7046260000000002</v>
      </c>
      <c r="D19" s="170">
        <f t="shared" si="3"/>
        <v>1.0682500000000001</v>
      </c>
      <c r="E19" s="170">
        <f t="shared" si="3"/>
        <v>1.1699459333333333</v>
      </c>
      <c r="F19" s="170">
        <f t="shared" si="3"/>
        <v>1.2017599999999999</v>
      </c>
      <c r="G19" s="388">
        <f t="shared" si="3"/>
        <v>1.5685199999999999</v>
      </c>
    </row>
    <row r="20" spans="1:7">
      <c r="A20" s="190">
        <f>1+A19</f>
        <v>2021</v>
      </c>
      <c r="B20" s="151">
        <f>B19*(1+B$13)</f>
        <v>1.6893552243750003</v>
      </c>
      <c r="C20" s="151">
        <f t="shared" ref="C20:D20" si="4">C19*(1+C$13)</f>
        <v>2.8793448396000003</v>
      </c>
      <c r="D20" s="151">
        <f t="shared" si="4"/>
        <v>1.16546075</v>
      </c>
      <c r="E20" s="151">
        <f t="shared" ref="E20:G20" si="5">E19*(1+E$13)</f>
        <v>1.2594077990355554</v>
      </c>
      <c r="F20" s="151">
        <f t="shared" si="5"/>
        <v>1.24502336</v>
      </c>
      <c r="G20" s="384">
        <f t="shared" si="5"/>
        <v>1.7551738799999999</v>
      </c>
    </row>
    <row r="21" spans="1:7">
      <c r="A21" s="190">
        <f t="shared" ref="A21:A29" si="6">1+A20</f>
        <v>2022</v>
      </c>
      <c r="B21" s="151">
        <f t="shared" ref="B21:B23" si="7">B20*(1+B$13)</f>
        <v>1.7729783079815631</v>
      </c>
      <c r="C21" s="151">
        <f t="shared" ref="C21:D21" si="8">C20*(1+C$13)</f>
        <v>3.0653505162381602</v>
      </c>
      <c r="D21" s="151">
        <f t="shared" si="8"/>
        <v>1.2715176782499999</v>
      </c>
      <c r="E21" s="151">
        <f t="shared" ref="E21:G21" si="9">E20*(1+E$13)</f>
        <v>1.3557105154018076</v>
      </c>
      <c r="F21" s="151">
        <f t="shared" si="9"/>
        <v>1.28984420096</v>
      </c>
      <c r="G21" s="384">
        <f t="shared" si="9"/>
        <v>1.9640395717199999</v>
      </c>
    </row>
    <row r="22" spans="1:7">
      <c r="A22" s="190">
        <f t="shared" si="6"/>
        <v>2023</v>
      </c>
      <c r="B22" s="151">
        <f t="shared" si="7"/>
        <v>1.8607407342266507</v>
      </c>
      <c r="C22" s="151">
        <f t="shared" ref="C22:D22" si="10">C21*(1+C$13)</f>
        <v>3.2633721595871452</v>
      </c>
      <c r="D22" s="151">
        <f t="shared" si="10"/>
        <v>1.3872257869707498</v>
      </c>
      <c r="E22" s="151">
        <f t="shared" ref="E22:G22" si="11">E21*(1+E$13)</f>
        <v>1.4593771794795325</v>
      </c>
      <c r="F22" s="151">
        <f t="shared" si="11"/>
        <v>1.3362785921945599</v>
      </c>
      <c r="G22" s="384">
        <f t="shared" si="11"/>
        <v>2.1977602807546797</v>
      </c>
    </row>
    <row r="23" spans="1:7">
      <c r="A23" s="190">
        <f t="shared" si="6"/>
        <v>2024</v>
      </c>
      <c r="B23" s="151">
        <f t="shared" si="7"/>
        <v>1.95284740057087</v>
      </c>
      <c r="C23" s="151">
        <f t="shared" ref="C23:D23" si="12">C22*(1+C$13)</f>
        <v>3.4741860010964749</v>
      </c>
      <c r="D23" s="151">
        <f t="shared" si="12"/>
        <v>1.513463333585088</v>
      </c>
      <c r="E23" s="151">
        <f t="shared" ref="E23:G23" si="13">E22*(1+E$13)</f>
        <v>1.5709708878037341</v>
      </c>
      <c r="F23" s="151">
        <f t="shared" si="13"/>
        <v>1.384384621513564</v>
      </c>
      <c r="G23" s="384">
        <f t="shared" si="13"/>
        <v>2.4592937541644866</v>
      </c>
    </row>
    <row r="24" spans="1:7">
      <c r="A24" s="190">
        <f t="shared" si="6"/>
        <v>2025</v>
      </c>
      <c r="B24" s="151">
        <f>B23*(1+B$14)</f>
        <v>2.0540048959204413</v>
      </c>
      <c r="C24" s="151">
        <f t="shared" ref="C24:D24" si="14">C23*(1+C$14)</f>
        <v>3.6541488359532726</v>
      </c>
      <c r="D24" s="151">
        <f t="shared" si="14"/>
        <v>1.5918607342647957</v>
      </c>
      <c r="E24" s="151">
        <f t="shared" ref="E24:G24" si="15">E23*(1+E$14)</f>
        <v>1.6523471797919675</v>
      </c>
      <c r="F24" s="151">
        <f t="shared" si="15"/>
        <v>1.4560957449079668</v>
      </c>
      <c r="G24" s="384">
        <f t="shared" si="15"/>
        <v>2.586685170630207</v>
      </c>
    </row>
    <row r="25" spans="1:7">
      <c r="A25" s="190">
        <f t="shared" si="6"/>
        <v>2026</v>
      </c>
      <c r="B25" s="151">
        <f t="shared" ref="B25:G39" si="16">B24*(1+B$14)</f>
        <v>2.1604023495291202</v>
      </c>
      <c r="C25" s="151">
        <f t="shared" si="16"/>
        <v>3.8434337456556524</v>
      </c>
      <c r="D25" s="151">
        <f t="shared" si="16"/>
        <v>1.6743191202997123</v>
      </c>
      <c r="E25" s="151">
        <f t="shared" ref="E25:G25" si="17">E24*(1+E$14)</f>
        <v>1.7379387637051915</v>
      </c>
      <c r="F25" s="151">
        <f t="shared" si="17"/>
        <v>1.5315215044941997</v>
      </c>
      <c r="G25" s="384">
        <f t="shared" si="17"/>
        <v>2.7206754624688521</v>
      </c>
    </row>
    <row r="26" spans="1:7">
      <c r="A26" s="190">
        <f t="shared" si="6"/>
        <v>2027</v>
      </c>
      <c r="B26" s="151">
        <f t="shared" si="16"/>
        <v>2.2723111912347287</v>
      </c>
      <c r="C26" s="151">
        <f t="shared" si="16"/>
        <v>4.0425236136806157</v>
      </c>
      <c r="D26" s="151">
        <f t="shared" si="16"/>
        <v>1.7610488507312376</v>
      </c>
      <c r="E26" s="151">
        <f t="shared" ref="E26:G26" si="18">E25*(1+E$14)</f>
        <v>1.8279639916651205</v>
      </c>
      <c r="F26" s="151">
        <f t="shared" si="18"/>
        <v>1.6108543184269992</v>
      </c>
      <c r="G26" s="384">
        <f t="shared" si="18"/>
        <v>2.8616064514247386</v>
      </c>
    </row>
    <row r="27" spans="1:7" ht="15" customHeight="1">
      <c r="A27" s="190">
        <f t="shared" si="6"/>
        <v>2028</v>
      </c>
      <c r="B27" s="151">
        <f t="shared" si="16"/>
        <v>2.3900169109406879</v>
      </c>
      <c r="C27" s="151">
        <f t="shared" si="16"/>
        <v>4.2519263368692721</v>
      </c>
      <c r="D27" s="151">
        <f t="shared" si="16"/>
        <v>1.8522711811991159</v>
      </c>
      <c r="E27" s="151">
        <f t="shared" ref="E27:G27" si="19">E26*(1+E$14)</f>
        <v>1.9226525264333738</v>
      </c>
      <c r="F27" s="151">
        <f t="shared" si="19"/>
        <v>1.694296572121518</v>
      </c>
      <c r="G27" s="384">
        <f t="shared" si="19"/>
        <v>3.0098376656085404</v>
      </c>
    </row>
    <row r="28" spans="1:7" ht="15" customHeight="1">
      <c r="A28" s="190">
        <f t="shared" si="6"/>
        <v>2029</v>
      </c>
      <c r="B28" s="151">
        <f t="shared" si="16"/>
        <v>2.5138197869274159</v>
      </c>
      <c r="C28" s="151">
        <f t="shared" si="16"/>
        <v>4.4721761211191007</v>
      </c>
      <c r="D28" s="151">
        <f t="shared" si="16"/>
        <v>1.9482188283852302</v>
      </c>
      <c r="E28" s="151">
        <f t="shared" ref="E28:G28" si="20">E27*(1+E$14)</f>
        <v>2.0222459273026225</v>
      </c>
      <c r="F28" s="151">
        <f t="shared" si="20"/>
        <v>1.7820611345574127</v>
      </c>
      <c r="G28" s="384">
        <f t="shared" si="20"/>
        <v>3.1657472566870628</v>
      </c>
    </row>
    <row r="29" spans="1:7" ht="15" customHeight="1">
      <c r="A29" s="190">
        <f t="shared" si="6"/>
        <v>2030</v>
      </c>
      <c r="B29" s="151">
        <f t="shared" si="16"/>
        <v>2.6440356518902561</v>
      </c>
      <c r="C29" s="151">
        <f t="shared" si="16"/>
        <v>4.7038348441930706</v>
      </c>
      <c r="D29" s="151">
        <f t="shared" si="16"/>
        <v>2.0491365636955852</v>
      </c>
      <c r="E29" s="151">
        <f t="shared" ref="E29:G29" si="21">E28*(1+E$14)</f>
        <v>2.1269982663368987</v>
      </c>
      <c r="F29" s="151">
        <f t="shared" si="21"/>
        <v>1.8743719013274867</v>
      </c>
      <c r="G29" s="384">
        <f t="shared" si="21"/>
        <v>3.329732964583453</v>
      </c>
    </row>
    <row r="30" spans="1:7" ht="15" customHeight="1">
      <c r="A30" s="190">
        <f>1+A29</f>
        <v>2031</v>
      </c>
      <c r="B30" s="151">
        <f t="shared" si="16"/>
        <v>2.7809966986581718</v>
      </c>
      <c r="C30" s="151">
        <f t="shared" si="16"/>
        <v>4.9474934891222722</v>
      </c>
      <c r="D30" s="151">
        <f t="shared" si="16"/>
        <v>2.1552818376950165</v>
      </c>
      <c r="E30" s="151">
        <f t="shared" ref="E30:G30" si="22">E29*(1+E$14)</f>
        <v>2.2371767765331501</v>
      </c>
      <c r="F30" s="151">
        <f t="shared" si="22"/>
        <v>1.9714643658162505</v>
      </c>
      <c r="G30" s="384">
        <f t="shared" si="22"/>
        <v>3.5022131321488761</v>
      </c>
    </row>
    <row r="31" spans="1:7" ht="15" customHeight="1">
      <c r="A31" s="190">
        <f>1+A30</f>
        <v>2032</v>
      </c>
      <c r="B31" s="151">
        <f t="shared" si="16"/>
        <v>2.9250523276486651</v>
      </c>
      <c r="C31" s="151">
        <f t="shared" si="16"/>
        <v>5.203773651858806</v>
      </c>
      <c r="D31" s="151">
        <f t="shared" si="16"/>
        <v>2.2669254368876186</v>
      </c>
      <c r="E31" s="151">
        <f t="shared" ref="E31:G31" si="23">E30*(1+E$14)</f>
        <v>2.3530625335575674</v>
      </c>
      <c r="F31" s="151">
        <f t="shared" si="23"/>
        <v>2.0735862199655326</v>
      </c>
      <c r="G31" s="384">
        <f t="shared" si="23"/>
        <v>3.6836277723941881</v>
      </c>
    </row>
    <row r="32" spans="1:7" ht="15" customHeight="1">
      <c r="A32" s="190">
        <f t="shared" ref="A32:A38" si="24">1+A31</f>
        <v>2033</v>
      </c>
      <c r="B32" s="151">
        <f t="shared" si="16"/>
        <v>3.0765700382208663</v>
      </c>
      <c r="C32" s="151">
        <f t="shared" si="16"/>
        <v>5.4733291270250923</v>
      </c>
      <c r="D32" s="151">
        <f t="shared" si="16"/>
        <v>2.3843521745183973</v>
      </c>
      <c r="E32" s="151">
        <f t="shared" ref="E32:G32" si="25">E31*(1+E$14)</f>
        <v>2.4749511727958495</v>
      </c>
      <c r="F32" s="151">
        <f t="shared" si="25"/>
        <v>2.1809979861597473</v>
      </c>
      <c r="G32" s="384">
        <f t="shared" si="25"/>
        <v>3.8744396910042074</v>
      </c>
    </row>
    <row r="33" spans="1:7" ht="15" customHeight="1">
      <c r="A33" s="190">
        <f t="shared" si="24"/>
        <v>2034</v>
      </c>
      <c r="B33" s="151">
        <f t="shared" si="16"/>
        <v>3.2359363662007072</v>
      </c>
      <c r="C33" s="151">
        <f t="shared" si="16"/>
        <v>5.7568475758049926</v>
      </c>
      <c r="D33" s="151">
        <f t="shared" si="16"/>
        <v>2.5078616171584502</v>
      </c>
      <c r="E33" s="151">
        <f t="shared" ref="E33:G33" si="26">E32*(1+E$14)</f>
        <v>2.6031536435466749</v>
      </c>
      <c r="F33" s="151">
        <f t="shared" si="26"/>
        <v>2.2939736818428225</v>
      </c>
      <c r="G33" s="384">
        <f t="shared" si="26"/>
        <v>4.0751356669982259</v>
      </c>
    </row>
    <row r="34" spans="1:7" ht="15" customHeight="1">
      <c r="A34" s="190">
        <f t="shared" si="24"/>
        <v>2035</v>
      </c>
      <c r="B34" s="151">
        <f t="shared" si="16"/>
        <v>3.4035578699699043</v>
      </c>
      <c r="C34" s="151">
        <f t="shared" si="16"/>
        <v>6.055052280231692</v>
      </c>
      <c r="D34" s="151">
        <f t="shared" si="16"/>
        <v>2.6377688489272582</v>
      </c>
      <c r="E34" s="151">
        <f t="shared" ref="E34:G34" si="27">E33*(1+E$14)</f>
        <v>2.737997002282393</v>
      </c>
      <c r="F34" s="151">
        <f t="shared" si="27"/>
        <v>2.4128015185622806</v>
      </c>
      <c r="G34" s="384">
        <f t="shared" si="27"/>
        <v>4.2862276945487343</v>
      </c>
    </row>
    <row r="35" spans="1:7" ht="15" customHeight="1">
      <c r="A35" s="190">
        <f t="shared" si="24"/>
        <v>2036</v>
      </c>
      <c r="B35" s="151">
        <f t="shared" si="16"/>
        <v>3.5798621676343454</v>
      </c>
      <c r="C35" s="151">
        <f t="shared" si="16"/>
        <v>6.3687039883476944</v>
      </c>
      <c r="D35" s="151">
        <f t="shared" si="16"/>
        <v>2.7744052753016901</v>
      </c>
      <c r="E35" s="151">
        <f t="shared" ref="E35:G35" si="28">E34*(1+E$14)</f>
        <v>2.8798252470006211</v>
      </c>
      <c r="F35" s="151">
        <f t="shared" si="28"/>
        <v>2.5377846372238069</v>
      </c>
      <c r="G35" s="384">
        <f t="shared" si="28"/>
        <v>4.5082542891263593</v>
      </c>
    </row>
    <row r="36" spans="1:7" ht="15" customHeight="1">
      <c r="A36" s="190">
        <f t="shared" si="24"/>
        <v>2037</v>
      </c>
      <c r="B36" s="151">
        <f t="shared" si="16"/>
        <v>3.7652990279178047</v>
      </c>
      <c r="C36" s="151">
        <f t="shared" si="16"/>
        <v>6.698602854944105</v>
      </c>
      <c r="D36" s="151">
        <f t="shared" si="16"/>
        <v>2.9181194685623177</v>
      </c>
      <c r="E36" s="151">
        <f t="shared" ref="E36:G37" si="29">E35*(1+E$14)</f>
        <v>3.0290001947952536</v>
      </c>
      <c r="F36" s="151">
        <f t="shared" si="29"/>
        <v>2.6692418814320003</v>
      </c>
      <c r="G36" s="384">
        <f t="shared" si="29"/>
        <v>4.7417818613031049</v>
      </c>
    </row>
    <row r="37" spans="1:7" ht="15" customHeight="1">
      <c r="A37" s="190">
        <f t="shared" si="24"/>
        <v>2038</v>
      </c>
      <c r="B37" s="151">
        <f t="shared" si="16"/>
        <v>3.9603415175639474</v>
      </c>
      <c r="C37" s="151">
        <f t="shared" si="16"/>
        <v>7.0455904828302103</v>
      </c>
      <c r="D37" s="151">
        <f t="shared" si="16"/>
        <v>3.0692780570338458</v>
      </c>
      <c r="E37" s="151">
        <f t="shared" si="29"/>
        <v>3.1859024048856481</v>
      </c>
      <c r="F37" s="151">
        <f t="shared" ref="F37:G37" si="30">F36*(1+F$14)</f>
        <v>2.8075086108901779</v>
      </c>
      <c r="G37" s="384">
        <f t="shared" si="30"/>
        <v>4.9874061617186056</v>
      </c>
    </row>
    <row r="38" spans="1:7" ht="15" customHeight="1">
      <c r="A38" s="190">
        <f t="shared" si="24"/>
        <v>2039</v>
      </c>
      <c r="B38" s="151">
        <f t="shared" si="16"/>
        <v>4.1654872081737597</v>
      </c>
      <c r="C38" s="151">
        <f t="shared" si="16"/>
        <v>7.4105520698408158</v>
      </c>
      <c r="D38" s="151">
        <f t="shared" si="16"/>
        <v>3.2282666603881993</v>
      </c>
      <c r="E38" s="151">
        <f t="shared" si="16"/>
        <v>3.3509321494587248</v>
      </c>
      <c r="F38" s="151">
        <f t="shared" si="16"/>
        <v>2.9529375569342893</v>
      </c>
      <c r="G38" s="384">
        <f t="shared" si="16"/>
        <v>5.2457538008956295</v>
      </c>
    </row>
    <row r="39" spans="1:7" ht="4.5" hidden="1" customHeight="1">
      <c r="A39" s="190">
        <f>1+A38</f>
        <v>2040</v>
      </c>
      <c r="B39" s="151">
        <f t="shared" si="16"/>
        <v>4.381259445557161</v>
      </c>
      <c r="C39" s="151">
        <f t="shared" ref="C39:G39" si="31">C38*(1+C$14)</f>
        <v>7.7944186670585704</v>
      </c>
      <c r="D39" s="151">
        <f t="shared" si="31"/>
        <v>3.3954908733963083</v>
      </c>
      <c r="E39" s="151">
        <f t="shared" si="31"/>
        <v>3.5245104348006868</v>
      </c>
      <c r="F39" s="151">
        <f t="shared" si="31"/>
        <v>3.1058997223834859</v>
      </c>
      <c r="G39" s="384">
        <f t="shared" si="31"/>
        <v>5.5174838477820236</v>
      </c>
    </row>
    <row r="40" spans="1:7" ht="15" customHeight="1">
      <c r="A40" s="249" t="s">
        <v>48</v>
      </c>
      <c r="B40" s="246" t="s">
        <v>48</v>
      </c>
      <c r="C40" s="246" t="s">
        <v>48</v>
      </c>
      <c r="D40" s="246" t="s">
        <v>48</v>
      </c>
      <c r="E40" s="246" t="s">
        <v>48</v>
      </c>
      <c r="F40" s="246" t="s">
        <v>48</v>
      </c>
      <c r="G40" s="386" t="s">
        <v>48</v>
      </c>
    </row>
    <row r="41" spans="1:7" ht="11.25" customHeight="1">
      <c r="A41" s="249" t="s">
        <v>48</v>
      </c>
      <c r="B41" s="246" t="s">
        <v>48</v>
      </c>
      <c r="C41" s="246" t="s">
        <v>48</v>
      </c>
      <c r="D41" s="246" t="s">
        <v>48</v>
      </c>
      <c r="E41" s="246" t="s">
        <v>48</v>
      </c>
      <c r="F41" s="246" t="s">
        <v>48</v>
      </c>
      <c r="G41" s="386" t="s">
        <v>48</v>
      </c>
    </row>
    <row r="42" spans="1:7" ht="12" customHeight="1">
      <c r="A42" s="249" t="s">
        <v>48</v>
      </c>
      <c r="B42" s="246" t="s">
        <v>48</v>
      </c>
      <c r="C42" s="246" t="s">
        <v>48</v>
      </c>
      <c r="D42" s="246" t="s">
        <v>48</v>
      </c>
      <c r="E42" s="246" t="s">
        <v>48</v>
      </c>
      <c r="F42" s="246" t="s">
        <v>48</v>
      </c>
      <c r="G42" s="386" t="s">
        <v>48</v>
      </c>
    </row>
    <row r="43" spans="1:7" ht="15" customHeight="1">
      <c r="A43" s="312"/>
      <c r="B43" s="453" t="s">
        <v>51</v>
      </c>
      <c r="C43" s="454"/>
      <c r="D43" s="454"/>
      <c r="E43" s="454"/>
      <c r="F43" s="454"/>
      <c r="G43" s="455"/>
    </row>
    <row r="44" spans="1:7" s="108" customFormat="1" ht="15" customHeight="1">
      <c r="A44" s="249" t="s">
        <v>48</v>
      </c>
      <c r="B44" s="246" t="s">
        <v>48</v>
      </c>
      <c r="C44" s="246" t="s">
        <v>48</v>
      </c>
      <c r="D44" s="246" t="s">
        <v>48</v>
      </c>
      <c r="E44" s="246" t="s">
        <v>48</v>
      </c>
      <c r="F44" s="246" t="s">
        <v>48</v>
      </c>
      <c r="G44" s="386" t="s">
        <v>48</v>
      </c>
    </row>
    <row r="45" spans="1:7" s="108" customFormat="1" ht="11.25" customHeight="1">
      <c r="A45" s="249" t="s">
        <v>48</v>
      </c>
      <c r="B45" s="246" t="s">
        <v>48</v>
      </c>
      <c r="C45" s="246" t="s">
        <v>48</v>
      </c>
      <c r="D45" s="246" t="s">
        <v>48</v>
      </c>
      <c r="E45" s="246" t="s">
        <v>48</v>
      </c>
      <c r="F45" s="246" t="s">
        <v>48</v>
      </c>
      <c r="G45" s="386" t="s">
        <v>48</v>
      </c>
    </row>
    <row r="46" spans="1:7" s="108" customFormat="1" ht="13.5" hidden="1" customHeight="1">
      <c r="A46" s="249" t="s">
        <v>48</v>
      </c>
      <c r="B46" s="246" t="s">
        <v>48</v>
      </c>
      <c r="C46" s="246" t="s">
        <v>48</v>
      </c>
      <c r="D46" s="246" t="s">
        <v>48</v>
      </c>
      <c r="E46" s="246" t="s">
        <v>48</v>
      </c>
      <c r="F46" s="246" t="s">
        <v>48</v>
      </c>
      <c r="G46" s="246" t="s">
        <v>48</v>
      </c>
    </row>
    <row r="47" spans="1:7" s="108" customFormat="1" hidden="1">
      <c r="A47" s="190">
        <f>1+A39</f>
        <v>2041</v>
      </c>
      <c r="B47" s="151">
        <f t="shared" ref="B47" si="32">B39*(1+B$14)</f>
        <v>4.6082086848370221</v>
      </c>
      <c r="C47" s="151">
        <f t="shared" ref="C47:G47" si="33">C39*(1+C$14)</f>
        <v>8.198169554012205</v>
      </c>
      <c r="D47" s="151">
        <f t="shared" si="33"/>
        <v>3.5713773006382374</v>
      </c>
      <c r="E47" s="151">
        <f t="shared" si="33"/>
        <v>3.7070800753233626</v>
      </c>
      <c r="F47" s="151">
        <f t="shared" si="33"/>
        <v>3.2667853280029506</v>
      </c>
      <c r="G47" s="151">
        <f t="shared" si="33"/>
        <v>5.803289511097133</v>
      </c>
    </row>
    <row r="48" spans="1:7" s="108" customFormat="1" hidden="1">
      <c r="A48" s="190">
        <f t="shared" ref="A48:A111" si="34">1+A47</f>
        <v>2042</v>
      </c>
      <c r="B48" s="151">
        <f t="shared" ref="B48:B62" si="35">B47*(1+B$14)</f>
        <v>4.8469138947115802</v>
      </c>
      <c r="C48" s="151">
        <f t="shared" ref="C48:G48" si="36">C47*(1+C$14)</f>
        <v>8.622834736910038</v>
      </c>
      <c r="D48" s="151">
        <f t="shared" si="36"/>
        <v>3.7563746448112982</v>
      </c>
      <c r="E48" s="151">
        <f t="shared" si="36"/>
        <v>3.8991068232251131</v>
      </c>
      <c r="F48" s="151">
        <f t="shared" si="36"/>
        <v>3.4360048079935037</v>
      </c>
      <c r="G48" s="151">
        <f t="shared" si="36"/>
        <v>6.1038999077719645</v>
      </c>
    </row>
    <row r="49" spans="1:7" s="108" customFormat="1" hidden="1">
      <c r="A49" s="190">
        <f t="shared" si="34"/>
        <v>2043</v>
      </c>
      <c r="B49" s="151">
        <f t="shared" si="35"/>
        <v>5.0979840344576406</v>
      </c>
      <c r="C49" s="151">
        <f t="shared" ref="C49:G49" si="37">C48*(1+C$14)</f>
        <v>9.0694975762819787</v>
      </c>
      <c r="D49" s="151">
        <f t="shared" si="37"/>
        <v>3.9509548514125239</v>
      </c>
      <c r="E49" s="151">
        <f t="shared" si="37"/>
        <v>4.1010805566681743</v>
      </c>
      <c r="F49" s="151">
        <f t="shared" si="37"/>
        <v>3.6139898570475673</v>
      </c>
      <c r="G49" s="151">
        <f t="shared" si="37"/>
        <v>6.4200819229945525</v>
      </c>
    </row>
    <row r="50" spans="1:7" s="108" customFormat="1" hidden="1">
      <c r="A50" s="190">
        <f t="shared" si="34"/>
        <v>2044</v>
      </c>
      <c r="B50" s="151">
        <f t="shared" si="35"/>
        <v>5.3620596074425464</v>
      </c>
      <c r="C50" s="151">
        <f t="shared" ref="C50:G50" si="38">C49*(1+C$14)</f>
        <v>9.5392975507333855</v>
      </c>
      <c r="D50" s="151">
        <f t="shared" si="38"/>
        <v>4.1556143127156933</v>
      </c>
      <c r="E50" s="151">
        <f t="shared" si="38"/>
        <v>4.3135165295035858</v>
      </c>
      <c r="F50" s="151">
        <f t="shared" si="38"/>
        <v>3.8011945316426314</v>
      </c>
      <c r="G50" s="151">
        <f t="shared" si="38"/>
        <v>6.7526421666056704</v>
      </c>
    </row>
    <row r="51" spans="1:7" s="108" customFormat="1" hidden="1">
      <c r="A51" s="190">
        <f t="shared" si="34"/>
        <v>2045</v>
      </c>
      <c r="B51" s="151">
        <f t="shared" si="35"/>
        <v>5.6398142951080708</v>
      </c>
      <c r="C51" s="151">
        <f t="shared" ref="C51:G51" si="39">C50*(1+C$14)</f>
        <v>10.033433163861375</v>
      </c>
      <c r="D51" s="151">
        <f t="shared" si="39"/>
        <v>4.3708751341143666</v>
      </c>
      <c r="E51" s="151">
        <f t="shared" si="39"/>
        <v>4.5369566857318722</v>
      </c>
      <c r="F51" s="151">
        <f t="shared" si="39"/>
        <v>3.9980964083817199</v>
      </c>
      <c r="G51" s="151">
        <f t="shared" si="39"/>
        <v>7.1024290308358449</v>
      </c>
    </row>
    <row r="52" spans="1:7" s="108" customFormat="1" hidden="1">
      <c r="A52" s="190">
        <f t="shared" si="34"/>
        <v>2046</v>
      </c>
      <c r="B52" s="151">
        <f t="shared" si="35"/>
        <v>5.9319566755946695</v>
      </c>
      <c r="C52" s="151">
        <f t="shared" ref="C52:G52" si="40">C51*(1+C$14)</f>
        <v>10.553165001749395</v>
      </c>
      <c r="D52" s="151">
        <f t="shared" si="40"/>
        <v>4.5972864660614912</v>
      </c>
      <c r="E52" s="151">
        <f t="shared" si="40"/>
        <v>4.7719710420527832</v>
      </c>
      <c r="F52" s="151">
        <f t="shared" si="40"/>
        <v>4.2051978023358929</v>
      </c>
      <c r="G52" s="151">
        <f t="shared" si="40"/>
        <v>7.4703348546331423</v>
      </c>
    </row>
    <row r="53" spans="1:7" s="108" customFormat="1" hidden="1">
      <c r="A53" s="190">
        <f t="shared" si="34"/>
        <v>2047</v>
      </c>
      <c r="B53" s="151">
        <f t="shared" si="35"/>
        <v>6.2392320313904737</v>
      </c>
      <c r="C53" s="151">
        <f t="shared" ref="C53:G53" si="41">C52*(1+C$14)</f>
        <v>11.099818948840015</v>
      </c>
      <c r="D53" s="151">
        <f t="shared" si="41"/>
        <v>4.8354259050034765</v>
      </c>
      <c r="E53" s="151">
        <f t="shared" si="41"/>
        <v>5.0191591420311177</v>
      </c>
      <c r="F53" s="151">
        <f t="shared" si="41"/>
        <v>4.4230270484968921</v>
      </c>
      <c r="G53" s="151">
        <f t="shared" si="41"/>
        <v>7.8572982001031395</v>
      </c>
    </row>
    <row r="54" spans="1:7" s="108" customFormat="1" hidden="1">
      <c r="A54" s="190">
        <f t="shared" si="34"/>
        <v>2048</v>
      </c>
      <c r="B54" s="151">
        <f t="shared" si="35"/>
        <v>6.5624242506165009</v>
      </c>
      <c r="C54" s="151">
        <f t="shared" ref="C54:G54" si="42">C53*(1+C$14)</f>
        <v>11.67478957038993</v>
      </c>
      <c r="D54" s="151">
        <f t="shared" si="42"/>
        <v>5.0859009668826571</v>
      </c>
      <c r="E54" s="151">
        <f t="shared" si="42"/>
        <v>5.2791515855883295</v>
      </c>
      <c r="F54" s="151">
        <f t="shared" si="42"/>
        <v>4.6521398496090312</v>
      </c>
      <c r="G54" s="151">
        <f t="shared" si="42"/>
        <v>8.2643062468684825</v>
      </c>
    </row>
    <row r="55" spans="1:7" s="108" customFormat="1" hidden="1">
      <c r="A55" s="190">
        <f t="shared" si="34"/>
        <v>2049</v>
      </c>
      <c r="B55" s="151">
        <f t="shared" si="35"/>
        <v>6.9023578267984362</v>
      </c>
      <c r="C55" s="151">
        <f t="shared" ref="C55:G55" si="43">C54*(1+C$14)</f>
        <v>12.279543670136128</v>
      </c>
      <c r="D55" s="151">
        <f t="shared" si="43"/>
        <v>5.3493506369671788</v>
      </c>
      <c r="E55" s="151">
        <f t="shared" si="43"/>
        <v>5.5526116377218058</v>
      </c>
      <c r="F55" s="151">
        <f t="shared" si="43"/>
        <v>4.893120693818779</v>
      </c>
      <c r="G55" s="151">
        <f t="shared" si="43"/>
        <v>8.6923973104562702</v>
      </c>
    </row>
    <row r="56" spans="1:7" s="108" customFormat="1" hidden="1">
      <c r="A56" s="190">
        <f t="shared" si="34"/>
        <v>2050</v>
      </c>
      <c r="B56" s="151">
        <f t="shared" si="35"/>
        <v>7.2598999622265961</v>
      </c>
      <c r="C56" s="151">
        <f t="shared" ref="C56:G56" si="44">C55*(1+C$14)</f>
        <v>12.91562403224918</v>
      </c>
      <c r="D56" s="151">
        <f t="shared" si="44"/>
        <v>5.626446999962079</v>
      </c>
      <c r="E56" s="151">
        <f t="shared" si="44"/>
        <v>5.840236920555796</v>
      </c>
      <c r="F56" s="151">
        <f t="shared" si="44"/>
        <v>5.1465843457585922</v>
      </c>
      <c r="G56" s="151">
        <f t="shared" si="44"/>
        <v>9.1426634911379061</v>
      </c>
    </row>
    <row r="57" spans="1:7" s="108" customFormat="1" hidden="1">
      <c r="A57" s="190">
        <f t="shared" si="34"/>
        <v>2051</v>
      </c>
      <c r="B57" s="151">
        <f t="shared" si="35"/>
        <v>7.6359627802699341</v>
      </c>
      <c r="C57" s="151">
        <f t="shared" ref="C57:G57" si="45">C56*(1+C$14)</f>
        <v>13.58465335711969</v>
      </c>
      <c r="D57" s="151">
        <f t="shared" si="45"/>
        <v>5.9178969545601152</v>
      </c>
      <c r="E57" s="151">
        <f t="shared" si="45"/>
        <v>6.1427611930405863</v>
      </c>
      <c r="F57" s="151">
        <f t="shared" si="45"/>
        <v>5.4131774148688878</v>
      </c>
      <c r="G57" s="151">
        <f t="shared" si="45"/>
        <v>9.6162534599788501</v>
      </c>
    </row>
    <row r="58" spans="1:7" s="108" customFormat="1" hidden="1">
      <c r="A58" s="190">
        <f t="shared" si="34"/>
        <v>2052</v>
      </c>
      <c r="B58" s="151">
        <f t="shared" si="35"/>
        <v>8.0315056522879171</v>
      </c>
      <c r="C58" s="151">
        <f t="shared" ref="C58:G58" si="46">C57*(1+C$14)</f>
        <v>14.288338401018491</v>
      </c>
      <c r="D58" s="151">
        <f t="shared" si="46"/>
        <v>6.2244440168063297</v>
      </c>
      <c r="E58" s="151">
        <f t="shared" si="46"/>
        <v>6.460956222840089</v>
      </c>
      <c r="F58" s="151">
        <f t="shared" si="46"/>
        <v>5.693580004959097</v>
      </c>
      <c r="G58" s="151">
        <f t="shared" si="46"/>
        <v>10.114375389205755</v>
      </c>
    </row>
    <row r="59" spans="1:7" s="108" customFormat="1" hidden="1">
      <c r="A59" s="190">
        <f t="shared" si="34"/>
        <v>2053</v>
      </c>
      <c r="B59" s="151">
        <f t="shared" si="35"/>
        <v>8.4475376450764319</v>
      </c>
      <c r="C59" s="151">
        <f t="shared" ref="C59:G59" si="47">C58*(1+C$14)</f>
        <v>15.02847433019125</v>
      </c>
      <c r="D59" s="151">
        <f t="shared" si="47"/>
        <v>6.546870216876898</v>
      </c>
      <c r="E59" s="151">
        <f t="shared" si="47"/>
        <v>6.7956337551832062</v>
      </c>
      <c r="F59" s="151">
        <f t="shared" si="47"/>
        <v>5.9885074492159784</v>
      </c>
      <c r="G59" s="151">
        <f t="shared" si="47"/>
        <v>10.638300034366614</v>
      </c>
    </row>
    <row r="60" spans="1:7" s="108" customFormat="1" hidden="1">
      <c r="A60" s="190">
        <f t="shared" si="34"/>
        <v>2054</v>
      </c>
      <c r="B60" s="151">
        <f t="shared" si="35"/>
        <v>8.8851200950913913</v>
      </c>
      <c r="C60" s="151">
        <f t="shared" ref="C60:G60" si="48">C59*(1+C$14)</f>
        <v>15.806949300495157</v>
      </c>
      <c r="D60" s="151">
        <f t="shared" si="48"/>
        <v>6.8859980941111214</v>
      </c>
      <c r="E60" s="151">
        <f t="shared" si="48"/>
        <v>7.1476475837016968</v>
      </c>
      <c r="F60" s="151">
        <f t="shared" si="48"/>
        <v>6.2987121350853661</v>
      </c>
      <c r="G60" s="151">
        <f t="shared" si="48"/>
        <v>11.189363976146804</v>
      </c>
    </row>
    <row r="61" spans="1:7" s="108" customFormat="1" hidden="1">
      <c r="A61" s="190">
        <f t="shared" si="34"/>
        <v>2055</v>
      </c>
      <c r="B61" s="151">
        <f t="shared" si="35"/>
        <v>9.3453693160171252</v>
      </c>
      <c r="C61" s="151">
        <f t="shared" ref="C61:G61" si="49">C60*(1+C$14)</f>
        <v>16.625749274260809</v>
      </c>
      <c r="D61" s="151">
        <f t="shared" si="49"/>
        <v>7.2426927953860778</v>
      </c>
      <c r="E61" s="151">
        <f t="shared" si="49"/>
        <v>7.5178957285374448</v>
      </c>
      <c r="F61" s="151">
        <f t="shared" si="49"/>
        <v>6.6249854236827881</v>
      </c>
      <c r="G61" s="151">
        <f t="shared" si="49"/>
        <v>11.76897303011121</v>
      </c>
    </row>
    <row r="62" spans="1:7" s="108" customFormat="1" hidden="1">
      <c r="A62" s="190">
        <f t="shared" si="34"/>
        <v>2056</v>
      </c>
      <c r="B62" s="151">
        <f t="shared" si="35"/>
        <v>9.8294594465868137</v>
      </c>
      <c r="C62" s="151">
        <f t="shared" ref="C62:G62" si="50">C61*(1+C$14)</f>
        <v>17.486963086667519</v>
      </c>
      <c r="D62" s="151">
        <f t="shared" si="50"/>
        <v>7.6178642821870772</v>
      </c>
      <c r="E62" s="151">
        <f t="shared" si="50"/>
        <v>7.9073227272756847</v>
      </c>
      <c r="F62" s="151">
        <f t="shared" si="50"/>
        <v>6.968159668629557</v>
      </c>
      <c r="G62" s="151">
        <f t="shared" si="50"/>
        <v>12.378605833070973</v>
      </c>
    </row>
    <row r="63" spans="1:7" s="108" customFormat="1" hidden="1">
      <c r="A63" s="190">
        <f t="shared" si="34"/>
        <v>2057</v>
      </c>
      <c r="B63" s="151">
        <f t="shared" ref="B63:B78" si="51">B62*(1+B$14)</f>
        <v>10.338625445920011</v>
      </c>
      <c r="C63" s="151">
        <f t="shared" ref="C63:G63" si="52">C62*(1+C$14)</f>
        <v>18.392787774556897</v>
      </c>
      <c r="D63" s="151">
        <f t="shared" si="52"/>
        <v>8.0124696520043681</v>
      </c>
      <c r="E63" s="151">
        <f t="shared" si="52"/>
        <v>8.3169220445485657</v>
      </c>
      <c r="F63" s="151">
        <f t="shared" si="52"/>
        <v>7.3291103394645685</v>
      </c>
      <c r="G63" s="151">
        <f t="shared" si="52"/>
        <v>13.019817615224049</v>
      </c>
    </row>
    <row r="64" spans="1:7" s="108" customFormat="1" hidden="1">
      <c r="A64" s="190">
        <f t="shared" si="34"/>
        <v>2058</v>
      </c>
      <c r="B64" s="151">
        <f t="shared" si="51"/>
        <v>10.874166244018667</v>
      </c>
      <c r="C64" s="151">
        <f t="shared" ref="C64:G64" si="53">C63*(1+C$14)</f>
        <v>19.345534181278946</v>
      </c>
      <c r="D64" s="151">
        <f t="shared" si="53"/>
        <v>8.4275155799781949</v>
      </c>
      <c r="E64" s="151">
        <f t="shared" si="53"/>
        <v>8.7477386064561813</v>
      </c>
      <c r="F64" s="151">
        <f t="shared" si="53"/>
        <v>7.7087582550488341</v>
      </c>
      <c r="G64" s="151">
        <f t="shared" si="53"/>
        <v>13.694244167692656</v>
      </c>
    </row>
    <row r="65" spans="1:7" s="108" customFormat="1" hidden="1">
      <c r="A65" s="190">
        <f t="shared" si="34"/>
        <v>2059</v>
      </c>
      <c r="B65" s="151">
        <f t="shared" si="51"/>
        <v>11.437448055458836</v>
      </c>
      <c r="C65" s="151">
        <f t="shared" ref="C65:G65" si="54">C64*(1+C$14)</f>
        <v>20.347632851869196</v>
      </c>
      <c r="D65" s="151">
        <f t="shared" si="54"/>
        <v>8.8640608870210666</v>
      </c>
      <c r="E65" s="151">
        <f t="shared" si="54"/>
        <v>9.2008714662706126</v>
      </c>
      <c r="F65" s="151">
        <f t="shared" si="54"/>
        <v>8.1080719326603639</v>
      </c>
      <c r="G65" s="151">
        <f t="shared" si="54"/>
        <v>14.403606015579136</v>
      </c>
    </row>
    <row r="66" spans="1:7" s="108" customFormat="1" hidden="1">
      <c r="A66" s="190">
        <f t="shared" si="34"/>
        <v>2060</v>
      </c>
      <c r="B66" s="151">
        <f t="shared" si="51"/>
        <v>12.029907864731603</v>
      </c>
      <c r="C66" s="151">
        <f t="shared" ref="C66:G66" si="55">C65*(1+C$14)</f>
        <v>21.401640233596023</v>
      </c>
      <c r="D66" s="151">
        <f t="shared" si="55"/>
        <v>9.3232192409687578</v>
      </c>
      <c r="E66" s="151">
        <f t="shared" si="55"/>
        <v>9.6774766082234311</v>
      </c>
      <c r="F66" s="151">
        <f t="shared" si="55"/>
        <v>8.5280700587721707</v>
      </c>
      <c r="G66" s="151">
        <f t="shared" si="55"/>
        <v>15.149712807186136</v>
      </c>
    </row>
    <row r="67" spans="1:7" s="108" customFormat="1" hidden="1">
      <c r="A67" s="190">
        <f t="shared" si="34"/>
        <v>2061</v>
      </c>
      <c r="B67" s="151">
        <f t="shared" si="51"/>
        <v>12.653057092124701</v>
      </c>
      <c r="C67" s="151">
        <f t="shared" ref="C67:G67" si="56">C66*(1+C$14)</f>
        <v>22.5102451976963</v>
      </c>
      <c r="D67" s="151">
        <f t="shared" si="56"/>
        <v>9.8061619976509409</v>
      </c>
      <c r="E67" s="151">
        <f t="shared" si="56"/>
        <v>10.178769896529406</v>
      </c>
      <c r="F67" s="151">
        <f t="shared" si="56"/>
        <v>8.9698240878165691</v>
      </c>
      <c r="G67" s="151">
        <f t="shared" si="56"/>
        <v>15.934467930598379</v>
      </c>
    </row>
    <row r="68" spans="1:7" s="108" customFormat="1" hidden="1">
      <c r="A68" s="190">
        <f t="shared" si="34"/>
        <v>2062</v>
      </c>
      <c r="B68" s="151">
        <f t="shared" si="51"/>
        <v>13.308485449496761</v>
      </c>
      <c r="C68" s="151">
        <f t="shared" ref="C68:G68" si="57">C67*(1+C$14)</f>
        <v>23.676275898936968</v>
      </c>
      <c r="D68" s="151">
        <f t="shared" si="57"/>
        <v>10.31412118912926</v>
      </c>
      <c r="E68" s="151">
        <f t="shared" si="57"/>
        <v>10.70603017716963</v>
      </c>
      <c r="F68" s="151">
        <f t="shared" si="57"/>
        <v>9.434460975565468</v>
      </c>
      <c r="G68" s="151">
        <f t="shared" si="57"/>
        <v>16.759873369403376</v>
      </c>
    </row>
    <row r="69" spans="1:7" s="108" customFormat="1" hidden="1">
      <c r="A69" s="190">
        <f t="shared" si="34"/>
        <v>2063</v>
      </c>
      <c r="B69" s="151">
        <f t="shared" si="51"/>
        <v>13.997864995780693</v>
      </c>
      <c r="C69" s="151">
        <f t="shared" ref="C69:G69" si="58">C68*(1+C$14)</f>
        <v>24.902706990501905</v>
      </c>
      <c r="D69" s="151">
        <f t="shared" si="58"/>
        <v>10.848392666726156</v>
      </c>
      <c r="E69" s="151">
        <f t="shared" si="58"/>
        <v>11.260602540347017</v>
      </c>
      <c r="F69" s="151">
        <f t="shared" si="58"/>
        <v>9.9231660540997595</v>
      </c>
      <c r="G69" s="151">
        <f t="shared" si="58"/>
        <v>17.628034809938473</v>
      </c>
    </row>
    <row r="70" spans="1:7" s="108" customFormat="1" hidden="1">
      <c r="A70" s="190">
        <f t="shared" si="34"/>
        <v>2064</v>
      </c>
      <c r="B70" s="151">
        <f t="shared" si="51"/>
        <v>14.722954402562134</v>
      </c>
      <c r="C70" s="151">
        <f t="shared" ref="C70:G70" si="59">C69*(1+C$14)</f>
        <v>26.192667212609905</v>
      </c>
      <c r="D70" s="151">
        <f t="shared" si="59"/>
        <v>11.410339406862571</v>
      </c>
      <c r="E70" s="151">
        <f t="shared" si="59"/>
        <v>11.843901751936993</v>
      </c>
      <c r="F70" s="151">
        <f t="shared" si="59"/>
        <v>10.437186055702128</v>
      </c>
      <c r="G70" s="151">
        <f t="shared" si="59"/>
        <v>18.541167013093286</v>
      </c>
    </row>
    <row r="71" spans="1:7" s="108" customFormat="1" hidden="1">
      <c r="A71" s="190">
        <f t="shared" si="34"/>
        <v>2065</v>
      </c>
      <c r="B71" s="151">
        <f t="shared" si="51"/>
        <v>15.485603440614854</v>
      </c>
      <c r="C71" s="151">
        <f t="shared" ref="C71:G71" si="60">C70*(1+C$14)</f>
        <v>27.549447374223099</v>
      </c>
      <c r="D71" s="151">
        <f t="shared" si="60"/>
        <v>12.001394988138053</v>
      </c>
      <c r="E71" s="151">
        <f t="shared" si="60"/>
        <v>12.457415862687331</v>
      </c>
      <c r="F71" s="151">
        <f t="shared" si="60"/>
        <v>10.977832293387499</v>
      </c>
      <c r="G71" s="151">
        <f t="shared" si="60"/>
        <v>19.50159946437152</v>
      </c>
    </row>
    <row r="72" spans="1:7" s="108" customFormat="1" hidden="1">
      <c r="A72" s="190">
        <f t="shared" si="34"/>
        <v>2066</v>
      </c>
      <c r="B72" s="151">
        <f t="shared" si="51"/>
        <v>16.287757698838703</v>
      </c>
      <c r="C72" s="151">
        <f t="shared" ref="C72:G72" si="61">C71*(1+C$14)</f>
        <v>28.976508748207859</v>
      </c>
      <c r="D72" s="151">
        <f t="shared" si="61"/>
        <v>12.623067248523604</v>
      </c>
      <c r="E72" s="151">
        <f t="shared" si="61"/>
        <v>13.102710004374535</v>
      </c>
      <c r="F72" s="151">
        <f t="shared" si="61"/>
        <v>11.546484006184972</v>
      </c>
      <c r="G72" s="151">
        <f t="shared" si="61"/>
        <v>20.511782316625965</v>
      </c>
    </row>
    <row r="73" spans="1:7" s="108" customFormat="1" hidden="1">
      <c r="A73" s="190">
        <f t="shared" si="34"/>
        <v>2067</v>
      </c>
      <c r="B73" s="151">
        <f t="shared" si="51"/>
        <v>17.13146354763855</v>
      </c>
      <c r="C73" s="151">
        <f t="shared" ref="C73:G73" si="62">C72*(1+C$14)</f>
        <v>30.477491901365028</v>
      </c>
      <c r="D73" s="151">
        <f t="shared" si="62"/>
        <v>13.276942131997128</v>
      </c>
      <c r="E73" s="151">
        <f t="shared" si="62"/>
        <v>13.781430382601137</v>
      </c>
      <c r="F73" s="151">
        <f t="shared" si="62"/>
        <v>12.144591877705354</v>
      </c>
      <c r="G73" s="151">
        <f t="shared" si="62"/>
        <v>21.574292640627192</v>
      </c>
    </row>
    <row r="74" spans="1:7" s="108" customFormat="1" hidden="1">
      <c r="A74" s="190">
        <f t="shared" si="34"/>
        <v>2068</v>
      </c>
      <c r="B74" s="151">
        <f t="shared" si="51"/>
        <v>18.018873359406228</v>
      </c>
      <c r="C74" s="151">
        <f t="shared" ref="C74:G74" si="63">C73*(1+C$14)</f>
        <v>32.056225981855739</v>
      </c>
      <c r="D74" s="151">
        <f t="shared" si="63"/>
        <v>13.96468773443458</v>
      </c>
      <c r="E74" s="151">
        <f t="shared" si="63"/>
        <v>14.495308476419877</v>
      </c>
      <c r="F74" s="151">
        <f t="shared" si="63"/>
        <v>12.773681736970492</v>
      </c>
      <c r="G74" s="151">
        <f t="shared" si="63"/>
        <v>22.691840999411681</v>
      </c>
    </row>
    <row r="75" spans="1:7" s="108" customFormat="1" hidden="1">
      <c r="A75" s="190">
        <f t="shared" si="34"/>
        <v>2069</v>
      </c>
      <c r="B75" s="151">
        <f t="shared" si="51"/>
        <v>18.952250999423473</v>
      </c>
      <c r="C75" s="151">
        <f t="shared" ref="C75:G75" si="64">C74*(1+C$14)</f>
        <v>33.716738487715865</v>
      </c>
      <c r="D75" s="151">
        <f t="shared" si="64"/>
        <v>14.688058559078293</v>
      </c>
      <c r="E75" s="151">
        <f t="shared" si="64"/>
        <v>15.246165455498428</v>
      </c>
      <c r="F75" s="151">
        <f t="shared" si="64"/>
        <v>13.435358450945564</v>
      </c>
      <c r="G75" s="151">
        <f t="shared" si="64"/>
        <v>23.867278363181207</v>
      </c>
    </row>
    <row r="76" spans="1:7" s="108" customFormat="1" hidden="1">
      <c r="A76" s="190">
        <f t="shared" si="34"/>
        <v>2070</v>
      </c>
      <c r="B76" s="151">
        <f t="shared" si="51"/>
        <v>19.933977601193611</v>
      </c>
      <c r="C76" s="151">
        <f t="shared" ref="C76:G76" si="65">C75*(1+C$14)</f>
        <v>35.463265541379549</v>
      </c>
      <c r="D76" s="151">
        <f t="shared" si="65"/>
        <v>15.44889999243855</v>
      </c>
      <c r="E76" s="151">
        <f t="shared" si="65"/>
        <v>16.035916826093249</v>
      </c>
      <c r="F76" s="151">
        <f t="shared" si="65"/>
        <v>14.131310018704546</v>
      </c>
      <c r="G76" s="151">
        <f t="shared" si="65"/>
        <v>25.103603382393995</v>
      </c>
    </row>
    <row r="77" spans="1:7" s="108" customFormat="1" hidden="1">
      <c r="A77" s="190">
        <f t="shared" si="34"/>
        <v>2071</v>
      </c>
      <c r="B77" s="151">
        <f t="shared" si="51"/>
        <v>20.966557640935441</v>
      </c>
      <c r="C77" s="151">
        <f t="shared" ref="C77:G77" si="66">C76*(1+C$14)</f>
        <v>37.300262696423012</v>
      </c>
      <c r="D77" s="151">
        <f t="shared" si="66"/>
        <v>16.249153012046868</v>
      </c>
      <c r="E77" s="151">
        <f t="shared" si="66"/>
        <v>16.866577317684882</v>
      </c>
      <c r="F77" s="151">
        <f t="shared" si="66"/>
        <v>14.863311877673443</v>
      </c>
      <c r="G77" s="151">
        <f t="shared" si="66"/>
        <v>26.403970037602004</v>
      </c>
    </row>
    <row r="78" spans="1:7" s="108" customFormat="1" hidden="1">
      <c r="A78" s="190">
        <f t="shared" si="34"/>
        <v>2072</v>
      </c>
      <c r="B78" s="151">
        <f t="shared" si="51"/>
        <v>22.0526253267359</v>
      </c>
      <c r="C78" s="151">
        <f t="shared" ref="C78:G78" si="67">C77*(1+C$14)</f>
        <v>39.232416304097725</v>
      </c>
      <c r="D78" s="151">
        <f t="shared" si="67"/>
        <v>17.090859138070897</v>
      </c>
      <c r="E78" s="151">
        <f t="shared" si="67"/>
        <v>17.740266022740961</v>
      </c>
      <c r="F78" s="151">
        <f t="shared" si="67"/>
        <v>15.633231432936928</v>
      </c>
      <c r="G78" s="151">
        <f t="shared" si="67"/>
        <v>27.771695685549791</v>
      </c>
    </row>
    <row r="79" spans="1:7" s="108" customFormat="1" hidden="1">
      <c r="A79" s="190">
        <f t="shared" si="34"/>
        <v>2073</v>
      </c>
      <c r="B79" s="151">
        <f t="shared" ref="B79:B94" si="68">B78*(1+B$14)</f>
        <v>23.19495131866082</v>
      </c>
      <c r="C79" s="151">
        <f t="shared" ref="C79:G79" si="69">C78*(1+C$14)</f>
        <v>41.264655468649991</v>
      </c>
      <c r="D79" s="151">
        <f t="shared" si="69"/>
        <v>17.97616564142297</v>
      </c>
      <c r="E79" s="151">
        <f t="shared" si="69"/>
        <v>18.659211802718943</v>
      </c>
      <c r="F79" s="151">
        <f t="shared" si="69"/>
        <v>16.443032821163062</v>
      </c>
      <c r="G79" s="151">
        <f t="shared" si="69"/>
        <v>29.210269522061271</v>
      </c>
    </row>
    <row r="80" spans="1:7" s="108" customFormat="1" hidden="1">
      <c r="A80" s="190">
        <f t="shared" si="34"/>
        <v>2074</v>
      </c>
      <c r="B80" s="151">
        <f t="shared" si="68"/>
        <v>24.396449796967453</v>
      </c>
      <c r="C80" s="151">
        <f t="shared" ref="C80:G80" si="70">C79*(1+C$14)</f>
        <v>43.402164621926062</v>
      </c>
      <c r="D80" s="151">
        <f t="shared" si="70"/>
        <v>18.90733102164868</v>
      </c>
      <c r="E80" s="151">
        <f t="shared" si="70"/>
        <v>19.625758974099785</v>
      </c>
      <c r="F80" s="151">
        <f t="shared" si="70"/>
        <v>17.294781921299311</v>
      </c>
      <c r="G80" s="151">
        <f t="shared" si="70"/>
        <v>30.723361483304046</v>
      </c>
    </row>
    <row r="81" spans="1:7" s="108" customFormat="1" hidden="1">
      <c r="A81" s="190">
        <f t="shared" si="34"/>
        <v>2075</v>
      </c>
      <c r="B81" s="151">
        <f t="shared" si="68"/>
        <v>25.660185896450368</v>
      </c>
      <c r="C81" s="151">
        <f t="shared" ref="C81:G81" si="71">C80*(1+C$14)</f>
        <v>45.650396749341837</v>
      </c>
      <c r="D81" s="151">
        <f t="shared" si="71"/>
        <v>19.886730768570082</v>
      </c>
      <c r="E81" s="151">
        <f t="shared" si="71"/>
        <v>20.642373288958154</v>
      </c>
      <c r="F81" s="151">
        <f t="shared" si="71"/>
        <v>18.190651624822618</v>
      </c>
      <c r="G81" s="151">
        <f t="shared" si="71"/>
        <v>32.314831608139201</v>
      </c>
    </row>
    <row r="82" spans="1:7" s="108" customFormat="1" hidden="1">
      <c r="A82" s="190">
        <f t="shared" si="34"/>
        <v>2076</v>
      </c>
      <c r="B82" s="151">
        <f t="shared" si="68"/>
        <v>26.989383525886499</v>
      </c>
      <c r="C82" s="151">
        <f t="shared" ref="C82:G82" si="72">C81*(1+C$14)</f>
        <v>48.015087300957745</v>
      </c>
      <c r="D82" s="151">
        <f t="shared" si="72"/>
        <v>20.916863422382015</v>
      </c>
      <c r="E82" s="151">
        <f t="shared" si="72"/>
        <v>21.711648225326186</v>
      </c>
      <c r="F82" s="151">
        <f t="shared" si="72"/>
        <v>19.13292737898843</v>
      </c>
      <c r="G82" s="151">
        <f t="shared" si="72"/>
        <v>33.988739885440815</v>
      </c>
    </row>
    <row r="83" spans="1:7" s="108" customFormat="1" hidden="1">
      <c r="A83" s="190">
        <f t="shared" si="34"/>
        <v>2077</v>
      </c>
      <c r="B83" s="151">
        <f t="shared" si="68"/>
        <v>28.387433592527422</v>
      </c>
      <c r="C83" s="151">
        <f t="shared" ref="C83:G83" si="73">C82*(1+C$14)</f>
        <v>50.502268823147361</v>
      </c>
      <c r="D83" s="151">
        <f t="shared" si="73"/>
        <v>22.000356947661405</v>
      </c>
      <c r="E83" s="151">
        <f t="shared" si="73"/>
        <v>22.836311603398084</v>
      </c>
      <c r="F83" s="151">
        <f t="shared" si="73"/>
        <v>20.124013017220033</v>
      </c>
      <c r="G83" s="151">
        <f t="shared" si="73"/>
        <v>35.749356611506649</v>
      </c>
    </row>
    <row r="84" spans="1:7" s="108" customFormat="1" hidden="1">
      <c r="A84" s="190">
        <f t="shared" si="34"/>
        <v>2078</v>
      </c>
      <c r="B84" s="151">
        <f t="shared" si="68"/>
        <v>29.857902652620346</v>
      </c>
      <c r="C84" s="151">
        <f t="shared" ref="C84:G84" si="74">C83*(1+C$14)</f>
        <v>53.118286348186395</v>
      </c>
      <c r="D84" s="151">
        <f t="shared" si="74"/>
        <v>23.139975437550266</v>
      </c>
      <c r="E84" s="151">
        <f t="shared" si="74"/>
        <v>24.019232544454105</v>
      </c>
      <c r="F84" s="151">
        <f t="shared" si="74"/>
        <v>21.166436891512031</v>
      </c>
      <c r="G84" s="151">
        <f t="shared" si="74"/>
        <v>37.601173283982696</v>
      </c>
    </row>
    <row r="85" spans="1:7" s="108" customFormat="1" hidden="1">
      <c r="A85" s="190">
        <f t="shared" si="34"/>
        <v>2079</v>
      </c>
      <c r="B85" s="151">
        <f t="shared" si="68"/>
        <v>31.404542010026081</v>
      </c>
      <c r="C85" s="151">
        <f t="shared" ref="C85:G85" si="75">C84*(1+C$14)</f>
        <v>55.869813581022456</v>
      </c>
      <c r="D85" s="151">
        <f t="shared" si="75"/>
        <v>24.33862616521537</v>
      </c>
      <c r="E85" s="151">
        <f t="shared" si="75"/>
        <v>25.263428790256828</v>
      </c>
      <c r="F85" s="151">
        <f t="shared" si="75"/>
        <v>22.262858322492356</v>
      </c>
      <c r="G85" s="151">
        <f t="shared" si="75"/>
        <v>39.548914060093004</v>
      </c>
    </row>
    <row r="86" spans="1:7" s="108" customFormat="1" hidden="1">
      <c r="A86" s="190">
        <f t="shared" si="34"/>
        <v>2080</v>
      </c>
      <c r="B86" s="151">
        <f t="shared" si="68"/>
        <v>33.031297286145431</v>
      </c>
      <c r="C86" s="151">
        <f t="shared" ref="C86:G86" si="76">C85*(1+C$14)</f>
        <v>58.763869924519426</v>
      </c>
      <c r="D86" s="151">
        <f t="shared" si="76"/>
        <v>25.599367000573526</v>
      </c>
      <c r="E86" s="151">
        <f t="shared" si="76"/>
        <v>26.572074401592133</v>
      </c>
      <c r="F86" s="151">
        <f t="shared" si="76"/>
        <v>23.416074383597461</v>
      </c>
      <c r="G86" s="151">
        <f t="shared" si="76"/>
        <v>41.597547808405828</v>
      </c>
    </row>
    <row r="87" spans="1:7" s="108" customFormat="1" hidden="1">
      <c r="A87" s="190">
        <f t="shared" si="34"/>
        <v>2081</v>
      </c>
      <c r="B87" s="151">
        <f t="shared" si="68"/>
        <v>34.742318485567765</v>
      </c>
      <c r="C87" s="151">
        <f t="shared" ref="C87:G87" si="77">C86*(1+C$14)</f>
        <v>61.807838386609539</v>
      </c>
      <c r="D87" s="151">
        <f t="shared" si="77"/>
        <v>26.925414211203236</v>
      </c>
      <c r="E87" s="151">
        <f t="shared" si="77"/>
        <v>27.948507855594606</v>
      </c>
      <c r="F87" s="151">
        <f t="shared" si="77"/>
        <v>24.629027036667811</v>
      </c>
      <c r="G87" s="151">
        <f t="shared" si="77"/>
        <v>43.75230078488125</v>
      </c>
    </row>
    <row r="88" spans="1:7" s="108" customFormat="1" hidden="1">
      <c r="A88" s="190">
        <f t="shared" si="34"/>
        <v>2082</v>
      </c>
      <c r="B88" s="151">
        <f t="shared" si="68"/>
        <v>36.541970583120175</v>
      </c>
      <c r="C88" s="151">
        <f t="shared" ref="C88:G88" si="78">C87*(1+C$14)</f>
        <v>65.009484415035914</v>
      </c>
      <c r="D88" s="151">
        <f t="shared" si="78"/>
        <v>28.320150667343565</v>
      </c>
      <c r="E88" s="151">
        <f t="shared" si="78"/>
        <v>29.396240562514407</v>
      </c>
      <c r="F88" s="151">
        <f t="shared" si="78"/>
        <v>25.904810637167206</v>
      </c>
      <c r="G88" s="151">
        <f t="shared" si="78"/>
        <v>46.018669965538102</v>
      </c>
    </row>
    <row r="89" spans="1:7" s="108" customFormat="1" hidden="1">
      <c r="A89" s="190">
        <f t="shared" si="34"/>
        <v>2083</v>
      </c>
      <c r="B89" s="151">
        <f t="shared" si="68"/>
        <v>38.434844659325805</v>
      </c>
      <c r="C89" s="151">
        <f t="shared" ref="C89:G89" si="79">C88*(1+C$14)</f>
        <v>68.376975707734772</v>
      </c>
      <c r="D89" s="151">
        <f t="shared" si="79"/>
        <v>29.787134471911966</v>
      </c>
      <c r="E89" s="151">
        <f t="shared" si="79"/>
        <v>30.918965823652655</v>
      </c>
      <c r="F89" s="151">
        <f t="shared" si="79"/>
        <v>27.246679828172468</v>
      </c>
      <c r="G89" s="151">
        <f t="shared" si="79"/>
        <v>48.402437069752978</v>
      </c>
    </row>
    <row r="90" spans="1:7" s="108" customFormat="1" hidden="1">
      <c r="A90" s="190">
        <f t="shared" si="34"/>
        <v>2084</v>
      </c>
      <c r="B90" s="151">
        <f t="shared" si="68"/>
        <v>40.425769612678884</v>
      </c>
      <c r="C90" s="151">
        <f t="shared" ref="C90:G90" si="80">C89*(1+C$14)</f>
        <v>71.918903049395439</v>
      </c>
      <c r="D90" s="151">
        <f t="shared" si="80"/>
        <v>31.330108037557007</v>
      </c>
      <c r="E90" s="151">
        <f t="shared" si="80"/>
        <v>32.520568253317862</v>
      </c>
      <c r="F90" s="151">
        <f t="shared" si="80"/>
        <v>28.658057843271802</v>
      </c>
      <c r="G90" s="151">
        <f t="shared" si="80"/>
        <v>50.909683309966184</v>
      </c>
    </row>
    <row r="91" spans="1:7" s="108" customFormat="1" hidden="1">
      <c r="A91" s="190">
        <f t="shared" si="34"/>
        <v>2085</v>
      </c>
      <c r="B91" s="151">
        <f t="shared" si="68"/>
        <v>42.519824478615654</v>
      </c>
      <c r="C91" s="151">
        <f t="shared" ref="C91:G91" si="81">C90*(1+C$14)</f>
        <v>75.644302227354132</v>
      </c>
      <c r="D91" s="151">
        <f t="shared" si="81"/>
        <v>32.953007633902466</v>
      </c>
      <c r="E91" s="151">
        <f t="shared" si="81"/>
        <v>34.20513368883973</v>
      </c>
      <c r="F91" s="151">
        <f t="shared" si="81"/>
        <v>30.142545239553282</v>
      </c>
      <c r="G91" s="151">
        <f t="shared" si="81"/>
        <v>53.546804905422434</v>
      </c>
    </row>
    <row r="92" spans="1:7" s="108" customFormat="1" hidden="1">
      <c r="A92" s="190">
        <f t="shared" si="34"/>
        <v>2086</v>
      </c>
      <c r="B92" s="151">
        <f t="shared" si="68"/>
        <v>44.722351386607947</v>
      </c>
      <c r="C92" s="151">
        <f t="shared" ref="C92:G92" si="82">C91*(1+C$14)</f>
        <v>79.562677082731085</v>
      </c>
      <c r="D92" s="151">
        <f t="shared" si="82"/>
        <v>34.659973429338613</v>
      </c>
      <c r="E92" s="151">
        <f t="shared" si="82"/>
        <v>35.976959613921629</v>
      </c>
      <c r="F92" s="151">
        <f t="shared" si="82"/>
        <v>31.703929082962144</v>
      </c>
      <c r="G92" s="151">
        <f t="shared" si="82"/>
        <v>56.320529399523316</v>
      </c>
    </row>
    <row r="93" spans="1:7" s="108" customFormat="1" hidden="1">
      <c r="A93" s="190">
        <f t="shared" si="34"/>
        <v>2087</v>
      </c>
      <c r="B93" s="151">
        <f t="shared" si="68"/>
        <v>47.038969188434244</v>
      </c>
      <c r="C93" s="151">
        <f t="shared" ref="C93:G93" si="83">C92*(1+C$14)</f>
        <v>83.684023755616565</v>
      </c>
      <c r="D93" s="151">
        <f t="shared" si="83"/>
        <v>36.455360052978357</v>
      </c>
      <c r="E93" s="151">
        <f t="shared" si="83"/>
        <v>37.84056612192277</v>
      </c>
      <c r="F93" s="151">
        <f t="shared" si="83"/>
        <v>33.346192609459585</v>
      </c>
      <c r="G93" s="151">
        <f t="shared" si="83"/>
        <v>59.237932822418628</v>
      </c>
    </row>
    <row r="94" spans="1:7" s="108" customFormat="1" hidden="1">
      <c r="A94" s="190">
        <f t="shared" si="34"/>
        <v>2088</v>
      </c>
      <c r="B94" s="151">
        <f t="shared" si="68"/>
        <v>49.475587792395139</v>
      </c>
      <c r="C94" s="151">
        <f t="shared" ref="C94:G94" si="84">C93*(1+C$14)</f>
        <v>88.018856186157507</v>
      </c>
      <c r="D94" s="151">
        <f t="shared" si="84"/>
        <v>38.343747703722634</v>
      </c>
      <c r="E94" s="151">
        <f t="shared" si="84"/>
        <v>39.80070744703837</v>
      </c>
      <c r="F94" s="151">
        <f t="shared" si="84"/>
        <v>35.073525386629591</v>
      </c>
      <c r="G94" s="151">
        <f t="shared" si="84"/>
        <v>62.306457742619919</v>
      </c>
    </row>
    <row r="95" spans="1:7" s="108" customFormat="1" hidden="1">
      <c r="A95" s="190">
        <f t="shared" si="34"/>
        <v>2089</v>
      </c>
      <c r="B95" s="151">
        <f t="shared" ref="B95:B110" si="85">B94*(1+B$14)</f>
        <v>52.038423240041212</v>
      </c>
      <c r="C95" s="151">
        <f t="shared" ref="C95:G95" si="86">C94*(1+C$14)</f>
        <v>92.578232936600472</v>
      </c>
      <c r="D95" s="151">
        <f t="shared" si="86"/>
        <v>40.329953834775466</v>
      </c>
      <c r="E95" s="151">
        <f t="shared" si="86"/>
        <v>41.862384092794962</v>
      </c>
      <c r="F95" s="151">
        <f t="shared" si="86"/>
        <v>36.890334001657003</v>
      </c>
      <c r="G95" s="151">
        <f t="shared" si="86"/>
        <v>65.533932253687638</v>
      </c>
    </row>
    <row r="96" spans="1:7" s="108" customFormat="1" hidden="1">
      <c r="A96" s="190">
        <f t="shared" si="34"/>
        <v>2090</v>
      </c>
      <c r="B96" s="151">
        <f t="shared" si="85"/>
        <v>54.734013563875351</v>
      </c>
      <c r="C96" s="151">
        <f t="shared" ref="C96:G96" si="87">C95*(1+C$14)</f>
        <v>97.373785402716379</v>
      </c>
      <c r="D96" s="151">
        <f t="shared" si="87"/>
        <v>42.419045443416842</v>
      </c>
      <c r="E96" s="151">
        <f t="shared" si="87"/>
        <v>44.030855588801742</v>
      </c>
      <c r="F96" s="151">
        <f t="shared" si="87"/>
        <v>38.80125330294284</v>
      </c>
      <c r="G96" s="151">
        <f t="shared" si="87"/>
        <v>68.928589944428666</v>
      </c>
    </row>
    <row r="97" spans="1:7" s="108" customFormat="1" hidden="1">
      <c r="A97" s="190">
        <f t="shared" si="34"/>
        <v>2091</v>
      </c>
      <c r="B97" s="151">
        <f t="shared" si="85"/>
        <v>57.569235466484095</v>
      </c>
      <c r="C97" s="151">
        <f t="shared" ref="C97:G97" si="88">C96*(1+C$14)</f>
        <v>102.4177474865771</v>
      </c>
      <c r="D97" s="151">
        <f t="shared" si="88"/>
        <v>44.616351997385834</v>
      </c>
      <c r="E97" s="151">
        <f t="shared" si="88"/>
        <v>46.311653908301679</v>
      </c>
      <c r="F97" s="151">
        <f t="shared" si="88"/>
        <v>40.811158224035282</v>
      </c>
      <c r="G97" s="151">
        <f t="shared" si="88"/>
        <v>72.499090903550069</v>
      </c>
    </row>
    <row r="98" spans="1:7" s="108" customFormat="1" hidden="1">
      <c r="A98" s="190">
        <f t="shared" si="34"/>
        <v>2092</v>
      </c>
      <c r="B98" s="151">
        <f t="shared" si="85"/>
        <v>60.551321863647978</v>
      </c>
      <c r="C98" s="151">
        <f t="shared" ref="C98:G98" si="89">C97*(1+C$14)</f>
        <v>107.7229868063818</v>
      </c>
      <c r="D98" s="151">
        <f t="shared" si="89"/>
        <v>46.927479030850421</v>
      </c>
      <c r="E98" s="151">
        <f t="shared" si="89"/>
        <v>48.71059758075171</v>
      </c>
      <c r="F98" s="151">
        <f t="shared" si="89"/>
        <v>42.925176220040314</v>
      </c>
      <c r="G98" s="151">
        <f t="shared" si="89"/>
        <v>76.254543812353972</v>
      </c>
    </row>
    <row r="99" spans="1:7" s="108" customFormat="1" hidden="1">
      <c r="A99" s="190">
        <f t="shared" si="34"/>
        <v>2093</v>
      </c>
      <c r="B99" s="151">
        <f t="shared" si="85"/>
        <v>63.687880336184946</v>
      </c>
      <c r="C99" s="151">
        <f t="shared" ref="C99:G99" si="90">C98*(1+C$14)</f>
        <v>113.30303752295238</v>
      </c>
      <c r="D99" s="151">
        <f t="shared" si="90"/>
        <v>49.358322444648479</v>
      </c>
      <c r="E99" s="151">
        <f t="shared" si="90"/>
        <v>51.233806535434653</v>
      </c>
      <c r="F99" s="151">
        <f t="shared" si="90"/>
        <v>45.148700348238407</v>
      </c>
      <c r="G99" s="151">
        <f t="shared" si="90"/>
        <v>80.204529181833919</v>
      </c>
    </row>
    <row r="100" spans="1:7" s="108" customFormat="1" hidden="1">
      <c r="A100" s="190">
        <f t="shared" si="34"/>
        <v>2094</v>
      </c>
      <c r="B100" s="151">
        <f t="shared" si="85"/>
        <v>66.986912537599338</v>
      </c>
      <c r="C100" s="151">
        <f t="shared" ref="C100:G100" si="91">C99*(1+C$14)</f>
        <v>119.17213486664131</v>
      </c>
      <c r="D100" s="151">
        <f t="shared" si="91"/>
        <v>51.915083547281277</v>
      </c>
      <c r="E100" s="151">
        <f t="shared" si="91"/>
        <v>53.887717713970169</v>
      </c>
      <c r="F100" s="151">
        <f t="shared" si="91"/>
        <v>47.487403026277157</v>
      </c>
      <c r="G100" s="151">
        <f t="shared" si="91"/>
        <v>84.359123793452923</v>
      </c>
    </row>
    <row r="101" spans="1:7" s="108" customFormat="1" hidden="1">
      <c r="A101" s="190">
        <f t="shared" si="34"/>
        <v>2095</v>
      </c>
      <c r="B101" s="151">
        <f t="shared" si="85"/>
        <v>70.456834607046986</v>
      </c>
      <c r="C101" s="151">
        <f t="shared" ref="C101:G101" si="92">C100*(1+C$14)</f>
        <v>125.34525145273334</v>
      </c>
      <c r="D101" s="151">
        <f t="shared" si="92"/>
        <v>54.604284875030451</v>
      </c>
      <c r="E101" s="151">
        <f t="shared" si="92"/>
        <v>56.67910149155383</v>
      </c>
      <c r="F101" s="151">
        <f t="shared" si="92"/>
        <v>49.947250503038319</v>
      </c>
      <c r="G101" s="151">
        <f t="shared" si="92"/>
        <v>88.728926405953786</v>
      </c>
    </row>
    <row r="102" spans="1:7" s="108" customFormat="1" hidden="1">
      <c r="A102" s="190">
        <f t="shared" si="34"/>
        <v>2096</v>
      </c>
      <c r="B102" s="151">
        <f t="shared" si="85"/>
        <v>74.10649863969202</v>
      </c>
      <c r="C102" s="151">
        <f t="shared" ref="C102:G102" si="93">C101*(1+C$14)</f>
        <v>131.83813547798493</v>
      </c>
      <c r="D102" s="151">
        <f t="shared" si="93"/>
        <v>57.432786831557031</v>
      </c>
      <c r="E102" s="151">
        <f t="shared" si="93"/>
        <v>59.615078948816326</v>
      </c>
      <c r="F102" s="151">
        <f t="shared" si="93"/>
        <v>52.534518079095704</v>
      </c>
      <c r="G102" s="151">
        <f t="shared" si="93"/>
        <v>93.325084793782196</v>
      </c>
    </row>
    <row r="103" spans="1:7" s="108" customFormat="1" hidden="1">
      <c r="A103" s="190">
        <f t="shared" si="34"/>
        <v>2097</v>
      </c>
      <c r="B103" s="151">
        <f t="shared" si="85"/>
        <v>77.945215269228072</v>
      </c>
      <c r="C103" s="151">
        <f t="shared" ref="C103:G103" si="94">C102*(1+C$14)</f>
        <v>138.66735089574456</v>
      </c>
      <c r="D103" s="151">
        <f t="shared" si="94"/>
        <v>60.407805189431691</v>
      </c>
      <c r="E103" s="151">
        <f t="shared" si="94"/>
        <v>62.703140038365014</v>
      </c>
      <c r="F103" s="151">
        <f t="shared" si="94"/>
        <v>55.255806115592868</v>
      </c>
      <c r="G103" s="151">
        <f t="shared" si="94"/>
        <v>98.159324186100122</v>
      </c>
    </row>
    <row r="104" spans="1:7" s="108" customFormat="1" hidden="1">
      <c r="A104" s="190">
        <f t="shared" si="34"/>
        <v>2098</v>
      </c>
      <c r="B104" s="151">
        <f t="shared" si="85"/>
        <v>81.982777420174088</v>
      </c>
      <c r="C104" s="151">
        <f t="shared" ref="C104:G104" si="95">C103*(1+C$14)</f>
        <v>145.85031967214414</v>
      </c>
      <c r="D104" s="151">
        <f t="shared" si="95"/>
        <v>63.536929498244255</v>
      </c>
      <c r="E104" s="151">
        <f t="shared" si="95"/>
        <v>65.951162692352327</v>
      </c>
      <c r="F104" s="151">
        <f t="shared" si="95"/>
        <v>58.118056872380585</v>
      </c>
      <c r="G104" s="151">
        <f t="shared" si="95"/>
        <v>103.24397717894011</v>
      </c>
    </row>
    <row r="105" spans="1:7" s="108" customFormat="1" hidden="1">
      <c r="A105" s="190">
        <f t="shared" si="34"/>
        <v>2099</v>
      </c>
      <c r="B105" s="151">
        <f t="shared" si="85"/>
        <v>86.229485290539117</v>
      </c>
      <c r="C105" s="151">
        <f t="shared" ref="C105:G105" si="96">C104*(1+C$14)</f>
        <v>153.40536623116122</v>
      </c>
      <c r="D105" s="151">
        <f t="shared" si="96"/>
        <v>66.82814244625331</v>
      </c>
      <c r="E105" s="151">
        <f t="shared" si="96"/>
        <v>69.367432919816181</v>
      </c>
      <c r="F105" s="151">
        <f t="shared" si="96"/>
        <v>61.128572218369904</v>
      </c>
      <c r="G105" s="151">
        <f t="shared" si="96"/>
        <v>108.59201519680921</v>
      </c>
    </row>
    <row r="106" spans="1:7" s="108" customFormat="1" hidden="1">
      <c r="A106" s="190">
        <f t="shared" si="34"/>
        <v>2100</v>
      </c>
      <c r="B106" s="151">
        <f t="shared" si="85"/>
        <v>90.696172628589053</v>
      </c>
      <c r="C106" s="151">
        <f t="shared" ref="C106:G106" si="97">C105*(1+C$14)</f>
        <v>161.3517642019354</v>
      </c>
      <c r="D106" s="151">
        <f t="shared" si="97"/>
        <v>70.28984022496924</v>
      </c>
      <c r="E106" s="151">
        <f t="shared" si="97"/>
        <v>72.960665945062658</v>
      </c>
      <c r="F106" s="151">
        <f t="shared" si="97"/>
        <v>64.29503225928147</v>
      </c>
      <c r="G106" s="151">
        <f t="shared" si="97"/>
        <v>114.21708158400394</v>
      </c>
    </row>
    <row r="107" spans="1:7" s="108" customFormat="1" hidden="1">
      <c r="A107" s="190">
        <f t="shared" si="34"/>
        <v>2101</v>
      </c>
      <c r="B107" s="151">
        <f t="shared" si="85"/>
        <v>95.39423437074997</v>
      </c>
      <c r="C107" s="151">
        <f t="shared" ref="C107:G107" si="98">C106*(1+C$14)</f>
        <v>169.70978558759566</v>
      </c>
      <c r="D107" s="151">
        <f t="shared" si="98"/>
        <v>73.930853948622655</v>
      </c>
      <c r="E107" s="151">
        <f t="shared" si="98"/>
        <v>76.740028441016904</v>
      </c>
      <c r="F107" s="151">
        <f t="shared" si="98"/>
        <v>67.625514930312249</v>
      </c>
      <c r="G107" s="151">
        <f t="shared" si="98"/>
        <v>120.13352641005535</v>
      </c>
    </row>
    <row r="108" spans="1:7" s="108" customFormat="1" hidden="1">
      <c r="A108" s="190">
        <f t="shared" si="34"/>
        <v>2102</v>
      </c>
      <c r="B108" s="151">
        <f t="shared" si="85"/>
        <v>100.33565571115483</v>
      </c>
      <c r="C108" s="151">
        <f t="shared" ref="C108:G108" si="99">C107*(1+C$14)</f>
        <v>178.50075248103312</v>
      </c>
      <c r="D108" s="151">
        <f t="shared" si="99"/>
        <v>77.760472183161312</v>
      </c>
      <c r="E108" s="151">
        <f t="shared" si="99"/>
        <v>80.715161914261586</v>
      </c>
      <c r="F108" s="151">
        <f t="shared" si="99"/>
        <v>71.128516603702423</v>
      </c>
      <c r="G108" s="151">
        <f t="shared" si="99"/>
        <v>126.35644307809623</v>
      </c>
    </row>
    <row r="109" spans="1:7" s="108" customFormat="1" hidden="1">
      <c r="A109" s="190">
        <f t="shared" si="34"/>
        <v>2103</v>
      </c>
      <c r="B109" s="151">
        <f t="shared" si="85"/>
        <v>105.53304267699265</v>
      </c>
      <c r="C109" s="151">
        <f t="shared" ref="C109:G109" si="100">C108*(1+C$14)</f>
        <v>187.74709145955063</v>
      </c>
      <c r="D109" s="151">
        <f t="shared" si="100"/>
        <v>81.788464642249068</v>
      </c>
      <c r="E109" s="151">
        <f t="shared" si="100"/>
        <v>84.896207301420347</v>
      </c>
      <c r="F109" s="151">
        <f t="shared" si="100"/>
        <v>74.81297376377421</v>
      </c>
      <c r="G109" s="151">
        <f t="shared" si="100"/>
        <v>132.90170682954164</v>
      </c>
    </row>
    <row r="110" spans="1:7" s="108" customFormat="1" hidden="1">
      <c r="A110" s="190">
        <f t="shared" si="34"/>
        <v>2104</v>
      </c>
      <c r="B110" s="151">
        <f t="shared" si="85"/>
        <v>110.99965428766087</v>
      </c>
      <c r="C110" s="151">
        <f t="shared" ref="C110:G110" si="101">C109*(1+C$14)</f>
        <v>197.47239079715536</v>
      </c>
      <c r="D110" s="151">
        <f t="shared" si="101"/>
        <v>86.02510711071757</v>
      </c>
      <c r="E110" s="151">
        <f t="shared" si="101"/>
        <v>89.293830839633927</v>
      </c>
      <c r="F110" s="151">
        <f t="shared" si="101"/>
        <v>78.688285804737717</v>
      </c>
      <c r="G110" s="151">
        <f t="shared" si="101"/>
        <v>139.78601524331191</v>
      </c>
    </row>
    <row r="111" spans="1:7" s="108" customFormat="1" hidden="1">
      <c r="A111" s="190">
        <f t="shared" si="34"/>
        <v>2105</v>
      </c>
      <c r="B111" s="151">
        <f t="shared" ref="B111:B126" si="102">B110*(1+B$14)</f>
        <v>116.74943637976172</v>
      </c>
      <c r="C111" s="151">
        <f t="shared" ref="C111:G111" si="103">C110*(1+C$14)</f>
        <v>207.701460640448</v>
      </c>
      <c r="D111" s="151">
        <f t="shared" si="103"/>
        <v>90.481207659052743</v>
      </c>
      <c r="E111" s="151">
        <f t="shared" si="103"/>
        <v>93.919251277126975</v>
      </c>
      <c r="F111" s="151">
        <f t="shared" si="103"/>
        <v>82.764339009423139</v>
      </c>
      <c r="G111" s="151">
        <f t="shared" si="103"/>
        <v>147.02693083291547</v>
      </c>
    </row>
    <row r="112" spans="1:7" s="108" customFormat="1" hidden="1">
      <c r="A112" s="190">
        <f t="shared" ref="A112:A175" si="104">1+A111</f>
        <v>2106</v>
      </c>
      <c r="B112" s="151">
        <f t="shared" si="102"/>
        <v>122.79705718423338</v>
      </c>
      <c r="C112" s="151">
        <f t="shared" ref="C112:G112" si="105">C111*(1+C$14)</f>
        <v>218.46039630162323</v>
      </c>
      <c r="D112" s="151">
        <f t="shared" si="105"/>
        <v>95.168134215791682</v>
      </c>
      <c r="E112" s="151">
        <f t="shared" si="105"/>
        <v>98.784268493282156</v>
      </c>
      <c r="F112" s="151">
        <f t="shared" si="105"/>
        <v>87.051531770111268</v>
      </c>
      <c r="G112" s="151">
        <f t="shared" si="105"/>
        <v>154.64292585006049</v>
      </c>
    </row>
    <row r="113" spans="1:8" s="108" customFormat="1" hidden="1">
      <c r="A113" s="190">
        <f t="shared" si="104"/>
        <v>2107</v>
      </c>
      <c r="B113" s="151">
        <f t="shared" si="102"/>
        <v>129.15794474637667</v>
      </c>
      <c r="C113" s="151">
        <f t="shared" ref="C113:G113" si="106">C112*(1+C$14)</f>
        <v>229.77664483004733</v>
      </c>
      <c r="D113" s="151">
        <f t="shared" si="106"/>
        <v>100.09784356816969</v>
      </c>
      <c r="E113" s="151">
        <f t="shared" si="106"/>
        <v>103.90129360123417</v>
      </c>
      <c r="F113" s="151">
        <f t="shared" si="106"/>
        <v>91.560801115803031</v>
      </c>
      <c r="G113" s="151">
        <f t="shared" si="106"/>
        <v>162.65342940909363</v>
      </c>
    </row>
    <row r="114" spans="1:8" s="108" customFormat="1" hidden="1">
      <c r="A114" s="190">
        <f t="shared" si="104"/>
        <v>2108</v>
      </c>
      <c r="B114" s="151">
        <f t="shared" si="102"/>
        <v>135.84832628423899</v>
      </c>
      <c r="C114" s="151">
        <f t="shared" ref="C114:G114" si="107">C113*(1+C$14)</f>
        <v>241.67907503224379</v>
      </c>
      <c r="D114" s="151">
        <f t="shared" si="107"/>
        <v>105.28291186500088</v>
      </c>
      <c r="E114" s="151">
        <f t="shared" si="107"/>
        <v>109.28338060977811</v>
      </c>
      <c r="F114" s="151">
        <f t="shared" si="107"/>
        <v>96.303650613601633</v>
      </c>
      <c r="G114" s="151">
        <f t="shared" si="107"/>
        <v>171.0788770524847</v>
      </c>
    </row>
    <row r="115" spans="1:8" s="108" customFormat="1" hidden="1">
      <c r="A115" s="190">
        <f t="shared" si="104"/>
        <v>2109</v>
      </c>
      <c r="B115" s="151">
        <f t="shared" si="102"/>
        <v>142.88526958576259</v>
      </c>
      <c r="C115" s="151">
        <f t="shared" ref="C115:G115" si="108">C114*(1+C$14)</f>
        <v>254.19805111891404</v>
      </c>
      <c r="D115" s="151">
        <f t="shared" si="108"/>
        <v>110.73656669960793</v>
      </c>
      <c r="E115" s="151">
        <f t="shared" si="108"/>
        <v>114.94425972536462</v>
      </c>
      <c r="F115" s="151">
        <f t="shared" si="108"/>
        <v>101.2921797153862</v>
      </c>
      <c r="G115" s="151">
        <f t="shared" si="108"/>
        <v>179.94076288380342</v>
      </c>
    </row>
    <row r="116" spans="1:8" s="108" customFormat="1" hidden="1">
      <c r="A116" s="190">
        <f t="shared" si="104"/>
        <v>2110</v>
      </c>
      <c r="B116" s="151">
        <f t="shared" si="102"/>
        <v>150.2867265503051</v>
      </c>
      <c r="C116" s="151">
        <f t="shared" ref="C116:G116" si="109">C115*(1+C$14)</f>
        <v>267.36551016687378</v>
      </c>
      <c r="D116" s="151">
        <f t="shared" si="109"/>
        <v>116.47272085464763</v>
      </c>
      <c r="E116" s="151">
        <f t="shared" si="109"/>
        <v>120.89837237913851</v>
      </c>
      <c r="F116" s="151">
        <f t="shared" si="109"/>
        <v>106.5391146246432</v>
      </c>
      <c r="G116" s="151">
        <f t="shared" si="109"/>
        <v>189.26169440118446</v>
      </c>
    </row>
    <row r="117" spans="1:8" s="108" customFormat="1" hidden="1">
      <c r="A117" s="190">
        <f t="shared" si="104"/>
        <v>2111</v>
      </c>
      <c r="B117" s="151">
        <f t="shared" si="102"/>
        <v>158.07157898561093</v>
      </c>
      <c r="C117" s="151">
        <f t="shared" ref="C117:G117" si="110">C116*(1+C$14)</f>
        <v>281.21504359351786</v>
      </c>
      <c r="D117" s="151">
        <f t="shared" si="110"/>
        <v>122.50600779491839</v>
      </c>
      <c r="E117" s="151">
        <f t="shared" si="110"/>
        <v>127.16090806837789</v>
      </c>
      <c r="F117" s="151">
        <f t="shared" si="110"/>
        <v>112.05784076219973</v>
      </c>
      <c r="G117" s="151">
        <f t="shared" si="110"/>
        <v>199.06545017116582</v>
      </c>
    </row>
    <row r="118" spans="1:8" s="108" customFormat="1" hidden="1">
      <c r="A118" s="190">
        <f t="shared" si="104"/>
        <v>2112</v>
      </c>
      <c r="B118" s="151">
        <f t="shared" si="102"/>
        <v>166.25968677706558</v>
      </c>
      <c r="C118" s="151">
        <f t="shared" ref="C118:G118" si="111">C117*(1+C$14)</f>
        <v>295.78198285166212</v>
      </c>
      <c r="D118" s="151">
        <f t="shared" si="111"/>
        <v>128.85181899869517</v>
      </c>
      <c r="E118" s="151">
        <f t="shared" si="111"/>
        <v>133.74784310631986</v>
      </c>
      <c r="F118" s="151">
        <f t="shared" si="111"/>
        <v>117.86243691368169</v>
      </c>
      <c r="G118" s="151">
        <f t="shared" si="111"/>
        <v>209.37704049003221</v>
      </c>
    </row>
    <row r="119" spans="1:8" s="108" customFormat="1" hidden="1">
      <c r="A119" s="190">
        <f t="shared" si="104"/>
        <v>2113</v>
      </c>
      <c r="B119" s="151">
        <f t="shared" si="102"/>
        <v>174.8719385521176</v>
      </c>
      <c r="C119" s="151">
        <f t="shared" ref="C119:G119" si="112">C118*(1+C$14)</f>
        <v>311.10348956337822</v>
      </c>
      <c r="D119" s="151">
        <f t="shared" si="112"/>
        <v>135.52634322282759</v>
      </c>
      <c r="E119" s="151">
        <f t="shared" si="112"/>
        <v>140.67598137922724</v>
      </c>
      <c r="F119" s="151">
        <f t="shared" si="112"/>
        <v>123.96771114581041</v>
      </c>
      <c r="G119" s="151">
        <f t="shared" si="112"/>
        <v>220.2227711874159</v>
      </c>
    </row>
    <row r="120" spans="1:8" s="108" customFormat="1" hidden="1">
      <c r="A120" s="190">
        <f t="shared" si="104"/>
        <v>2114</v>
      </c>
      <c r="B120" s="151">
        <f t="shared" si="102"/>
        <v>183.93030496911729</v>
      </c>
      <c r="C120" s="151">
        <f t="shared" ref="C120:G120" si="113">C119*(1+C$14)</f>
        <v>327.21865032276122</v>
      </c>
      <c r="D120" s="151">
        <f t="shared" si="113"/>
        <v>142.54660780177008</v>
      </c>
      <c r="E120" s="151">
        <f t="shared" si="113"/>
        <v>147.96299721467122</v>
      </c>
      <c r="F120" s="151">
        <f t="shared" si="113"/>
        <v>130.3892385831634</v>
      </c>
      <c r="G120" s="151">
        <f t="shared" si="113"/>
        <v>231.63031073492405</v>
      </c>
    </row>
    <row r="121" spans="1:8" s="108" customFormat="1" hidden="1">
      <c r="A121" s="190">
        <f t="shared" si="104"/>
        <v>2115</v>
      </c>
      <c r="B121" s="151">
        <f t="shared" si="102"/>
        <v>193.45789476651757</v>
      </c>
      <c r="C121" s="151">
        <f t="shared" ref="C121:G121" si="114">C120*(1+C$14)</f>
        <v>344.16857640948029</v>
      </c>
      <c r="D121" s="151">
        <f t="shared" si="114"/>
        <v>149.93052208590177</v>
      </c>
      <c r="E121" s="151">
        <f t="shared" si="114"/>
        <v>155.62748047039119</v>
      </c>
      <c r="F121" s="151">
        <f t="shared" si="114"/>
        <v>137.14340114177128</v>
      </c>
      <c r="G121" s="151">
        <f t="shared" si="114"/>
        <v>243.62876083099314</v>
      </c>
    </row>
    <row r="122" spans="1:8" s="108" customFormat="1" hidden="1">
      <c r="A122" s="190">
        <f t="shared" si="104"/>
        <v>2116</v>
      </c>
      <c r="B122" s="151">
        <f t="shared" si="102"/>
        <v>203.47901371542318</v>
      </c>
      <c r="C122" s="151">
        <f t="shared" ref="C122:G122" si="115">C121*(1+C$14)</f>
        <v>361.99650866749141</v>
      </c>
      <c r="D122" s="151">
        <f t="shared" si="115"/>
        <v>157.6969231299515</v>
      </c>
      <c r="E122" s="151">
        <f t="shared" si="115"/>
        <v>163.68898395875746</v>
      </c>
      <c r="F122" s="151">
        <f t="shared" si="115"/>
        <v>144.24742932091505</v>
      </c>
      <c r="G122" s="151">
        <f t="shared" si="115"/>
        <v>256.24873064203859</v>
      </c>
      <c r="H122" s="156"/>
    </row>
    <row r="123" spans="1:8" s="108" customFormat="1" hidden="1">
      <c r="A123" s="190">
        <f t="shared" si="104"/>
        <v>2117</v>
      </c>
      <c r="B123" s="151">
        <f t="shared" si="102"/>
        <v>214.01922662588211</v>
      </c>
      <c r="C123" s="151">
        <f t="shared" ref="C123:G123" si="116">C122*(1+C$14)</f>
        <v>380.7479278164675</v>
      </c>
      <c r="D123" s="151">
        <f t="shared" si="116"/>
        <v>165.86562374808301</v>
      </c>
      <c r="E123" s="151">
        <f t="shared" si="116"/>
        <v>172.16807332782111</v>
      </c>
      <c r="F123" s="151">
        <f t="shared" si="116"/>
        <v>151.71944615973845</v>
      </c>
      <c r="G123" s="151">
        <f t="shared" si="116"/>
        <v>269.52241488929621</v>
      </c>
      <c r="H123" s="157"/>
    </row>
    <row r="124" spans="1:8" s="108" customFormat="1" hidden="1">
      <c r="A124" s="190">
        <f t="shared" si="104"/>
        <v>2118</v>
      </c>
      <c r="B124" s="151">
        <f t="shared" si="102"/>
        <v>225.10542256510283</v>
      </c>
      <c r="C124" s="151">
        <f t="shared" ref="C124:G124" si="117">C123*(1+C$14)</f>
        <v>400.47067047736056</v>
      </c>
      <c r="D124" s="151">
        <f t="shared" si="117"/>
        <v>174.45746305823371</v>
      </c>
      <c r="E124" s="151">
        <f t="shared" si="117"/>
        <v>181.08637952620225</v>
      </c>
      <c r="F124" s="151">
        <f t="shared" si="117"/>
        <v>159.57851347081291</v>
      </c>
      <c r="G124" s="151">
        <f t="shared" si="117"/>
        <v>283.48367598056177</v>
      </c>
    </row>
    <row r="125" spans="1:8" s="108" customFormat="1" hidden="1">
      <c r="A125" s="190">
        <f t="shared" si="104"/>
        <v>2119</v>
      </c>
      <c r="B125" s="151">
        <f t="shared" si="102"/>
        <v>236.76588345397516</v>
      </c>
      <c r="C125" s="151">
        <f t="shared" ref="C125:G125" si="118">C124*(1+C$14)</f>
        <v>421.21505120808786</v>
      </c>
      <c r="D125" s="151">
        <f t="shared" si="118"/>
        <v>183.49435964465025</v>
      </c>
      <c r="E125" s="151">
        <f t="shared" si="118"/>
        <v>190.46665398565955</v>
      </c>
      <c r="F125" s="151">
        <f t="shared" si="118"/>
        <v>167.84468046860104</v>
      </c>
      <c r="G125" s="151">
        <f t="shared" si="118"/>
        <v>298.16813039635491</v>
      </c>
    </row>
    <row r="126" spans="1:8" s="108" customFormat="1" hidden="1">
      <c r="A126" s="190">
        <f t="shared" si="104"/>
        <v>2120</v>
      </c>
      <c r="B126" s="151">
        <f t="shared" si="102"/>
        <v>249.03035621689111</v>
      </c>
      <c r="C126" s="151">
        <f t="shared" ref="C126:G126" si="119">C125*(1+C$14)</f>
        <v>443.03399086066685</v>
      </c>
      <c r="D126" s="151">
        <f t="shared" si="119"/>
        <v>192.99936747424314</v>
      </c>
      <c r="E126" s="151">
        <f t="shared" si="119"/>
        <v>200.33282666211673</v>
      </c>
      <c r="F126" s="151">
        <f t="shared" si="119"/>
        <v>176.53903491687458</v>
      </c>
      <c r="G126" s="151">
        <f t="shared" si="119"/>
        <v>313.61323955088614</v>
      </c>
    </row>
    <row r="127" spans="1:8" s="108" customFormat="1" hidden="1">
      <c r="A127" s="190">
        <f t="shared" si="104"/>
        <v>2121</v>
      </c>
      <c r="B127" s="151">
        <f t="shared" ref="B127:B142" si="120">B126*(1+B$14)</f>
        <v>261.9301286689261</v>
      </c>
      <c r="C127" s="151">
        <f t="shared" ref="C127:G127" si="121">C126*(1+C$14)</f>
        <v>465.98315158724944</v>
      </c>
      <c r="D127" s="151">
        <f t="shared" si="121"/>
        <v>202.99673470940894</v>
      </c>
      <c r="E127" s="151">
        <f t="shared" si="121"/>
        <v>210.7100670832144</v>
      </c>
      <c r="F127" s="151">
        <f t="shared" si="121"/>
        <v>185.6837569255687</v>
      </c>
      <c r="G127" s="151">
        <f t="shared" si="121"/>
        <v>329.85840535962205</v>
      </c>
    </row>
    <row r="128" spans="1:8" s="108" customFormat="1" hidden="1">
      <c r="A128" s="190">
        <f t="shared" si="104"/>
        <v>2122</v>
      </c>
      <c r="B128" s="151">
        <f t="shared" si="120"/>
        <v>275.49810933397652</v>
      </c>
      <c r="C128" s="151">
        <f t="shared" ref="C128:G128" si="122">C127*(1+C$14)</f>
        <v>490.12107883946896</v>
      </c>
      <c r="D128" s="151">
        <f t="shared" si="122"/>
        <v>213.51196556735633</v>
      </c>
      <c r="E128" s="151">
        <f t="shared" si="122"/>
        <v>221.62484855812491</v>
      </c>
      <c r="F128" s="151">
        <f t="shared" si="122"/>
        <v>195.30217553431316</v>
      </c>
      <c r="G128" s="151">
        <f t="shared" si="122"/>
        <v>346.94507075725051</v>
      </c>
    </row>
    <row r="129" spans="1:7" s="108" customFormat="1" hidden="1">
      <c r="A129" s="190">
        <f t="shared" si="104"/>
        <v>2123</v>
      </c>
      <c r="B129" s="151">
        <f t="shared" si="120"/>
        <v>289.76891139747653</v>
      </c>
      <c r="C129" s="151">
        <f t="shared" ref="C129:G129" si="123">C128*(1+C$14)</f>
        <v>515.50935072335346</v>
      </c>
      <c r="D129" s="151">
        <f t="shared" si="123"/>
        <v>224.57188538374541</v>
      </c>
      <c r="E129" s="151">
        <f t="shared" si="123"/>
        <v>233.10501571343579</v>
      </c>
      <c r="F129" s="151">
        <f t="shared" si="123"/>
        <v>205.4188282269906</v>
      </c>
      <c r="G129" s="151">
        <f t="shared" si="123"/>
        <v>364.91682542247611</v>
      </c>
    </row>
    <row r="130" spans="1:7" s="108" customFormat="1" hidden="1">
      <c r="A130" s="190">
        <f t="shared" si="104"/>
        <v>2124</v>
      </c>
      <c r="B130" s="151">
        <f t="shared" si="120"/>
        <v>304.77894100786585</v>
      </c>
      <c r="C130" s="151">
        <f t="shared" ref="C130:G130" si="124">C129*(1+C$14)</f>
        <v>542.21273509082323</v>
      </c>
      <c r="D130" s="151">
        <f t="shared" si="124"/>
        <v>236.20470904662344</v>
      </c>
      <c r="E130" s="151">
        <f t="shared" si="124"/>
        <v>245.17985552739179</v>
      </c>
      <c r="F130" s="151">
        <f t="shared" si="124"/>
        <v>216.05952352914872</v>
      </c>
      <c r="G130" s="151">
        <f t="shared" si="124"/>
        <v>383.8195169793604</v>
      </c>
    </row>
    <row r="131" spans="1:7" s="108" customFormat="1" hidden="1">
      <c r="A131" s="190">
        <f t="shared" si="104"/>
        <v>2125</v>
      </c>
      <c r="B131" s="151">
        <f t="shared" si="120"/>
        <v>320.5664901520733</v>
      </c>
      <c r="C131" s="151">
        <f t="shared" ref="C131:G131" si="125">C130*(1+C$14)</f>
        <v>570.29935476852791</v>
      </c>
      <c r="D131" s="151">
        <f t="shared" si="125"/>
        <v>248.44011297523855</v>
      </c>
      <c r="E131" s="151">
        <f t="shared" si="125"/>
        <v>257.88017204371073</v>
      </c>
      <c r="F131" s="151">
        <f t="shared" si="125"/>
        <v>227.25140684795863</v>
      </c>
      <c r="G131" s="151">
        <f t="shared" si="125"/>
        <v>403.7013679588913</v>
      </c>
    </row>
    <row r="132" spans="1:7" s="108" customFormat="1" hidden="1">
      <c r="A132" s="190">
        <f t="shared" si="104"/>
        <v>2126</v>
      </c>
      <c r="B132" s="151">
        <f t="shared" si="120"/>
        <v>337.17183434195073</v>
      </c>
      <c r="C132" s="151">
        <f t="shared" ref="C132:G132" si="126">C131*(1+C$14)</f>
        <v>599.84086134553775</v>
      </c>
      <c r="D132" s="151">
        <f t="shared" si="126"/>
        <v>261.30931082735594</v>
      </c>
      <c r="E132" s="151">
        <f t="shared" si="126"/>
        <v>271.23836495557498</v>
      </c>
      <c r="F132" s="151">
        <f t="shared" si="126"/>
        <v>239.02302972268291</v>
      </c>
      <c r="G132" s="151">
        <f t="shared" si="126"/>
        <v>424.61309881916191</v>
      </c>
    </row>
    <row r="133" spans="1:7" s="108" customFormat="1" hidden="1">
      <c r="A133" s="190">
        <f t="shared" si="104"/>
        <v>2127</v>
      </c>
      <c r="B133" s="151">
        <f t="shared" si="120"/>
        <v>354.6373353608638</v>
      </c>
      <c r="C133" s="151">
        <f t="shared" ref="C133:G133" si="127">C132*(1+C$14)</f>
        <v>630.9126179632367</v>
      </c>
      <c r="D133" s="151">
        <f t="shared" si="127"/>
        <v>274.84513312821298</v>
      </c>
      <c r="E133" s="151">
        <f t="shared" si="127"/>
        <v>285.28851226027376</v>
      </c>
      <c r="F133" s="151">
        <f t="shared" si="127"/>
        <v>251.4044226623179</v>
      </c>
      <c r="G133" s="151">
        <f t="shared" si="127"/>
        <v>446.60805733799452</v>
      </c>
    </row>
    <row r="134" spans="1:7" s="108" customFormat="1" hidden="1">
      <c r="A134" s="190">
        <f t="shared" si="104"/>
        <v>2128</v>
      </c>
      <c r="B134" s="151">
        <f t="shared" si="120"/>
        <v>373.00754933255655</v>
      </c>
      <c r="C134" s="151">
        <f t="shared" ref="C134:G134" si="128">C133*(1+C$14)</f>
        <v>663.59389157373244</v>
      </c>
      <c r="D134" s="151">
        <f t="shared" si="128"/>
        <v>289.0821110242544</v>
      </c>
      <c r="E134" s="151">
        <f t="shared" si="128"/>
        <v>300.06645719535595</v>
      </c>
      <c r="F134" s="151">
        <f t="shared" si="128"/>
        <v>264.42717175622596</v>
      </c>
      <c r="G134" s="151">
        <f t="shared" si="128"/>
        <v>469.74235470810265</v>
      </c>
    </row>
    <row r="135" spans="1:7" s="108" customFormat="1" hidden="1">
      <c r="A135" s="190">
        <f t="shared" si="104"/>
        <v>2129</v>
      </c>
      <c r="B135" s="151">
        <f t="shared" si="120"/>
        <v>392.329340387983</v>
      </c>
      <c r="C135" s="151">
        <f t="shared" ref="C135:G135" si="129">C134*(1+C$14)</f>
        <v>697.9680551572518</v>
      </c>
      <c r="D135" s="151">
        <f t="shared" si="129"/>
        <v>304.05656437531081</v>
      </c>
      <c r="E135" s="151">
        <f t="shared" si="129"/>
        <v>315.60989967807541</v>
      </c>
      <c r="F135" s="151">
        <f t="shared" si="129"/>
        <v>278.12449925319851</v>
      </c>
      <c r="G135" s="151">
        <f t="shared" si="129"/>
        <v>494.07500868198241</v>
      </c>
    </row>
    <row r="136" spans="1:7" s="108" customFormat="1" hidden="1">
      <c r="A136" s="190">
        <f t="shared" si="104"/>
        <v>2130</v>
      </c>
      <c r="B136" s="151">
        <f t="shared" si="120"/>
        <v>412.65200022008054</v>
      </c>
      <c r="C136" s="151">
        <f t="shared" ref="C136:G136" si="130">C135*(1+C$14)</f>
        <v>734.12280041439749</v>
      </c>
      <c r="D136" s="151">
        <f t="shared" si="130"/>
        <v>319.80669440995194</v>
      </c>
      <c r="E136" s="151">
        <f t="shared" si="130"/>
        <v>331.95849248139973</v>
      </c>
      <c r="F136" s="151">
        <f t="shared" si="130"/>
        <v>292.53134831451422</v>
      </c>
      <c r="G136" s="151">
        <f t="shared" si="130"/>
        <v>519.66809413170915</v>
      </c>
    </row>
    <row r="137" spans="1:7" s="108" customFormat="1" hidden="1">
      <c r="A137" s="190">
        <f t="shared" si="104"/>
        <v>2131</v>
      </c>
      <c r="B137" s="151">
        <f t="shared" si="120"/>
        <v>434.02737383148076</v>
      </c>
      <c r="C137" s="151">
        <f t="shared" ref="C137:G137" si="131">C136*(1+C$14)</f>
        <v>772.15036147586329</v>
      </c>
      <c r="D137" s="151">
        <f t="shared" si="131"/>
        <v>336.37268118038747</v>
      </c>
      <c r="E137" s="151">
        <f t="shared" si="131"/>
        <v>349.15394239193625</v>
      </c>
      <c r="F137" s="151">
        <f t="shared" si="131"/>
        <v>307.68447215720607</v>
      </c>
      <c r="G137" s="151">
        <f t="shared" si="131"/>
        <v>546.58690140773172</v>
      </c>
    </row>
    <row r="138" spans="1:7" s="108" customFormat="1" hidden="1">
      <c r="A138" s="190">
        <f t="shared" si="104"/>
        <v>2132</v>
      </c>
      <c r="B138" s="151">
        <f t="shared" si="120"/>
        <v>456.50999179595146</v>
      </c>
      <c r="C138" s="151">
        <f t="shared" ref="C138:G138" si="132">C137*(1+C$14)</f>
        <v>812.14775020031311</v>
      </c>
      <c r="D138" s="151">
        <f t="shared" si="132"/>
        <v>353.79678606553159</v>
      </c>
      <c r="E138" s="151">
        <f t="shared" si="132"/>
        <v>367.24011660783856</v>
      </c>
      <c r="F138" s="151">
        <f t="shared" si="132"/>
        <v>323.62252781494936</v>
      </c>
      <c r="G138" s="151">
        <f t="shared" si="132"/>
        <v>574.9001029006522</v>
      </c>
    </row>
    <row r="139" spans="1:7" s="108" customFormat="1" hidden="1">
      <c r="A139" s="190">
        <f t="shared" si="104"/>
        <v>2133</v>
      </c>
      <c r="B139" s="151">
        <f t="shared" si="120"/>
        <v>480.15720937098178</v>
      </c>
      <c r="C139" s="151">
        <f t="shared" ref="C139:G139" si="133">C138*(1+C$14)</f>
        <v>854.21700366068944</v>
      </c>
      <c r="D139" s="151">
        <f t="shared" si="133"/>
        <v>372.12345958372617</v>
      </c>
      <c r="E139" s="151">
        <f t="shared" si="133"/>
        <v>386.26315464812461</v>
      </c>
      <c r="F139" s="151">
        <f t="shared" si="133"/>
        <v>340.38617475576376</v>
      </c>
      <c r="G139" s="151">
        <f t="shared" si="133"/>
        <v>604.67992823090606</v>
      </c>
    </row>
    <row r="140" spans="1:7" s="108" customFormat="1" hidden="1">
      <c r="A140" s="190">
        <f t="shared" si="104"/>
        <v>2134</v>
      </c>
      <c r="B140" s="151">
        <f t="shared" si="120"/>
        <v>505.02935281639867</v>
      </c>
      <c r="C140" s="151">
        <f t="shared" ref="C140:G140" si="134">C139*(1+C$14)</f>
        <v>898.46544445031327</v>
      </c>
      <c r="D140" s="151">
        <f t="shared" si="134"/>
        <v>391.39945479016319</v>
      </c>
      <c r="E140" s="151">
        <f t="shared" si="134"/>
        <v>406.27158605889747</v>
      </c>
      <c r="F140" s="151">
        <f t="shared" si="134"/>
        <v>358.01817860811235</v>
      </c>
      <c r="G140" s="151">
        <f t="shared" si="134"/>
        <v>636.00234851326707</v>
      </c>
    </row>
    <row r="141" spans="1:7" s="108" customFormat="1" hidden="1">
      <c r="A141" s="190">
        <f t="shared" si="104"/>
        <v>2135</v>
      </c>
      <c r="B141" s="151">
        <f t="shared" si="120"/>
        <v>531.18987329228821</v>
      </c>
      <c r="C141" s="151">
        <f t="shared" ref="C141:G141" si="135">C140*(1+C$14)</f>
        <v>945.00595447283956</v>
      </c>
      <c r="D141" s="151">
        <f t="shared" si="135"/>
        <v>411.67394654829366</v>
      </c>
      <c r="E141" s="151">
        <f t="shared" si="135"/>
        <v>427.31645421674841</v>
      </c>
      <c r="F141" s="151">
        <f t="shared" si="135"/>
        <v>376.56352026001258</v>
      </c>
      <c r="G141" s="151">
        <f t="shared" si="135"/>
        <v>668.94727016625438</v>
      </c>
    </row>
    <row r="142" spans="1:7" s="108" customFormat="1" hidden="1">
      <c r="A142" s="190">
        <f t="shared" si="104"/>
        <v>2136</v>
      </c>
      <c r="B142" s="151">
        <f t="shared" si="120"/>
        <v>558.70550872882882</v>
      </c>
      <c r="C142" s="151">
        <f t="shared" ref="C142:G142" si="136">C141*(1+C$14)</f>
        <v>993.95726291453275</v>
      </c>
      <c r="D142" s="151">
        <f t="shared" si="136"/>
        <v>432.99865697949531</v>
      </c>
      <c r="E142" s="151">
        <f t="shared" si="136"/>
        <v>449.451446545176</v>
      </c>
      <c r="F142" s="151">
        <f t="shared" si="136"/>
        <v>396.06951060948126</v>
      </c>
      <c r="G142" s="151">
        <f t="shared" si="136"/>
        <v>703.59873876086635</v>
      </c>
    </row>
    <row r="143" spans="1:7" s="108" customFormat="1" hidden="1">
      <c r="A143" s="190">
        <f t="shared" si="104"/>
        <v>2137</v>
      </c>
      <c r="B143" s="151">
        <f t="shared" ref="B143:B158" si="137">B142*(1+B$14)</f>
        <v>587.64645408098215</v>
      </c>
      <c r="C143" s="151">
        <f t="shared" ref="C143:G143" si="138">C142*(1+C$14)</f>
        <v>1045.4442491335055</v>
      </c>
      <c r="D143" s="151">
        <f t="shared" si="138"/>
        <v>455.4279874110332</v>
      </c>
      <c r="E143" s="151">
        <f t="shared" si="138"/>
        <v>472.73303147621613</v>
      </c>
      <c r="F143" s="151">
        <f t="shared" si="138"/>
        <v>416.58591125905241</v>
      </c>
      <c r="G143" s="151">
        <f t="shared" si="138"/>
        <v>740.04515342867933</v>
      </c>
    </row>
    <row r="144" spans="1:7" s="108" customFormat="1" hidden="1">
      <c r="A144" s="190">
        <f t="shared" si="104"/>
        <v>2138</v>
      </c>
      <c r="B144" s="151">
        <f t="shared" si="137"/>
        <v>618.08654040237707</v>
      </c>
      <c r="C144" s="151">
        <f t="shared" ref="C144:G144" si="139">C143*(1+C$14)</f>
        <v>1099.5982612386213</v>
      </c>
      <c r="D144" s="151">
        <f t="shared" si="139"/>
        <v>479.01915715892477</v>
      </c>
      <c r="E144" s="151">
        <f t="shared" si="139"/>
        <v>497.22060250668414</v>
      </c>
      <c r="F144" s="151">
        <f t="shared" si="139"/>
        <v>438.16506146227135</v>
      </c>
      <c r="G144" s="151">
        <f t="shared" si="139"/>
        <v>778.37949237628493</v>
      </c>
    </row>
    <row r="145" spans="1:7" s="108" customFormat="1" hidden="1">
      <c r="A145" s="190">
        <f t="shared" si="104"/>
        <v>2139</v>
      </c>
      <c r="B145" s="151">
        <f t="shared" si="137"/>
        <v>650.10342319522022</v>
      </c>
      <c r="C145" s="151">
        <f t="shared" ref="C145:G145" si="140">C144*(1+C$14)</f>
        <v>1156.5574511707819</v>
      </c>
      <c r="D145" s="151">
        <f t="shared" si="140"/>
        <v>503.83234949975713</v>
      </c>
      <c r="E145" s="151">
        <f t="shared" si="140"/>
        <v>522.9766297165304</v>
      </c>
      <c r="F145" s="151">
        <f t="shared" si="140"/>
        <v>460.86201164601704</v>
      </c>
      <c r="G145" s="151">
        <f t="shared" si="140"/>
        <v>818.69955008137651</v>
      </c>
    </row>
    <row r="146" spans="1:7" s="108" customFormat="1" hidden="1">
      <c r="A146" s="190">
        <f t="shared" si="104"/>
        <v>2140</v>
      </c>
      <c r="B146" s="151">
        <f t="shared" si="137"/>
        <v>683.7787805167327</v>
      </c>
      <c r="C146" s="151">
        <f t="shared" ref="C146:G146" si="141">C145*(1+C$14)</f>
        <v>1216.4671271414284</v>
      </c>
      <c r="D146" s="151">
        <f t="shared" si="141"/>
        <v>529.93086520384463</v>
      </c>
      <c r="E146" s="151">
        <f t="shared" si="141"/>
        <v>550.06681913584669</v>
      </c>
      <c r="F146" s="151">
        <f t="shared" si="141"/>
        <v>484.73466384928076</v>
      </c>
      <c r="G146" s="151">
        <f t="shared" si="141"/>
        <v>861.10818677559189</v>
      </c>
    </row>
    <row r="147" spans="1:7" s="108" customFormat="1" hidden="1">
      <c r="A147" s="190">
        <f t="shared" si="104"/>
        <v>2141</v>
      </c>
      <c r="B147" s="151">
        <f t="shared" si="137"/>
        <v>719.19852134749954</v>
      </c>
      <c r="C147" s="151">
        <f t="shared" ref="C147:G147" si="142">C146*(1+C$14)</f>
        <v>1279.4801243273544</v>
      </c>
      <c r="D147" s="151">
        <f t="shared" si="142"/>
        <v>557.38128402140387</v>
      </c>
      <c r="E147" s="151">
        <f t="shared" si="142"/>
        <v>578.56028036708358</v>
      </c>
      <c r="F147" s="151">
        <f t="shared" si="142"/>
        <v>509.84391943667356</v>
      </c>
      <c r="G147" s="151">
        <f t="shared" si="142"/>
        <v>905.71359085056758</v>
      </c>
    </row>
    <row r="148" spans="1:7" s="108" customFormat="1" hidden="1">
      <c r="A148" s="190">
        <f t="shared" si="104"/>
        <v>2142</v>
      </c>
      <c r="B148" s="151">
        <f t="shared" si="137"/>
        <v>756.45300475330009</v>
      </c>
      <c r="C148" s="151">
        <f t="shared" ref="C148:G148" si="143">C147*(1+C$14)</f>
        <v>1345.7571947675115</v>
      </c>
      <c r="D148" s="151">
        <f t="shared" si="143"/>
        <v>586.25363453371267</v>
      </c>
      <c r="E148" s="151">
        <f t="shared" si="143"/>
        <v>608.52970289009852</v>
      </c>
      <c r="F148" s="151">
        <f t="shared" si="143"/>
        <v>536.25383446349326</v>
      </c>
      <c r="G148" s="151">
        <f t="shared" si="143"/>
        <v>952.62955485662701</v>
      </c>
    </row>
    <row r="149" spans="1:7" s="108" customFormat="1" hidden="1">
      <c r="A149" s="190">
        <f t="shared" si="104"/>
        <v>2143</v>
      </c>
      <c r="B149" s="151">
        <f t="shared" si="137"/>
        <v>795.63727039952107</v>
      </c>
      <c r="C149" s="151">
        <f t="shared" ref="C149:G149" si="144">C148*(1+C$14)</f>
        <v>1415.4674174564686</v>
      </c>
      <c r="D149" s="151">
        <f t="shared" si="144"/>
        <v>616.62157280255906</v>
      </c>
      <c r="E149" s="151">
        <f t="shared" si="144"/>
        <v>640.05154149980569</v>
      </c>
      <c r="F149" s="151">
        <f t="shared" si="144"/>
        <v>564.03178308870224</v>
      </c>
      <c r="G149" s="151">
        <f t="shared" si="144"/>
        <v>1001.9757657982003</v>
      </c>
    </row>
    <row r="150" spans="1:7" s="108" customFormat="1" hidden="1">
      <c r="A150" s="190">
        <f t="shared" si="104"/>
        <v>2144</v>
      </c>
      <c r="B150" s="151">
        <f t="shared" si="137"/>
        <v>836.85128100621637</v>
      </c>
      <c r="C150" s="151">
        <f t="shared" ref="C150:G150" si="145">C149*(1+C$14)</f>
        <v>1488.7886296807137</v>
      </c>
      <c r="D150" s="151">
        <f t="shared" si="145"/>
        <v>648.56257027373169</v>
      </c>
      <c r="E150" s="151">
        <f t="shared" si="145"/>
        <v>673.20621134949567</v>
      </c>
      <c r="F150" s="151">
        <f t="shared" si="145"/>
        <v>593.24862945269706</v>
      </c>
      <c r="G150" s="151">
        <f t="shared" si="145"/>
        <v>1053.8781104665472</v>
      </c>
    </row>
    <row r="151" spans="1:7" s="108" customFormat="1" hidden="1">
      <c r="A151" s="190">
        <f t="shared" si="104"/>
        <v>2145</v>
      </c>
      <c r="B151" s="151">
        <f t="shared" si="137"/>
        <v>880.20017736233842</v>
      </c>
      <c r="C151" s="151">
        <f t="shared" ref="C151:G151" si="146">C150*(1+C$14)</f>
        <v>1565.9078806981747</v>
      </c>
      <c r="D151" s="151">
        <f t="shared" si="146"/>
        <v>682.158111413911</v>
      </c>
      <c r="E151" s="151">
        <f t="shared" si="146"/>
        <v>708.07829309739964</v>
      </c>
      <c r="F151" s="151">
        <f t="shared" si="146"/>
        <v>623.97890845834684</v>
      </c>
      <c r="G151" s="151">
        <f t="shared" si="146"/>
        <v>1108.4689965887144</v>
      </c>
    </row>
    <row r="152" spans="1:7" s="108" customFormat="1" hidden="1">
      <c r="A152" s="190">
        <f t="shared" si="104"/>
        <v>2146</v>
      </c>
      <c r="B152" s="151">
        <f t="shared" si="137"/>
        <v>925.79454654970766</v>
      </c>
      <c r="C152" s="151">
        <f t="shared" ref="C152:G152" si="147">C151*(1+C$14)</f>
        <v>1647.0219089183404</v>
      </c>
      <c r="D152" s="151">
        <f t="shared" si="147"/>
        <v>717.49390158515166</v>
      </c>
      <c r="E152" s="151">
        <f t="shared" si="147"/>
        <v>744.75674867984503</v>
      </c>
      <c r="F152" s="151">
        <f t="shared" si="147"/>
        <v>656.30101591648929</v>
      </c>
      <c r="G152" s="151">
        <f t="shared" si="147"/>
        <v>1165.8876906120099</v>
      </c>
    </row>
    <row r="153" spans="1:7" s="108" customFormat="1" hidden="1">
      <c r="A153" s="190">
        <f t="shared" si="104"/>
        <v>2147</v>
      </c>
      <c r="B153" s="151">
        <f t="shared" si="137"/>
        <v>973.75070406098257</v>
      </c>
      <c r="C153" s="151">
        <f t="shared" ref="C153:G153" si="148">C152*(1+C$14)</f>
        <v>1732.3376438003106</v>
      </c>
      <c r="D153" s="151">
        <f t="shared" si="148"/>
        <v>754.66008568726261</v>
      </c>
      <c r="E153" s="151">
        <f t="shared" si="148"/>
        <v>783.33514826146109</v>
      </c>
      <c r="F153" s="151">
        <f t="shared" si="148"/>
        <v>690.29740854096349</v>
      </c>
      <c r="G153" s="151">
        <f t="shared" si="148"/>
        <v>1226.280672985712</v>
      </c>
    </row>
    <row r="154" spans="1:7" s="108" customFormat="1" hidden="1">
      <c r="A154" s="190">
        <f t="shared" si="104"/>
        <v>2148</v>
      </c>
      <c r="B154" s="151">
        <f t="shared" si="137"/>
        <v>1024.1909905313416</v>
      </c>
      <c r="C154" s="151">
        <f t="shared" ref="C154:G154" si="149">C153*(1+C$14)</f>
        <v>1822.0727337491669</v>
      </c>
      <c r="D154" s="151">
        <f t="shared" si="149"/>
        <v>793.75147812586283</v>
      </c>
      <c r="E154" s="151">
        <f t="shared" si="149"/>
        <v>823.91190894140482</v>
      </c>
      <c r="F154" s="151">
        <f t="shared" si="149"/>
        <v>726.05481430338546</v>
      </c>
      <c r="G154" s="151">
        <f t="shared" si="149"/>
        <v>1289.8020118463721</v>
      </c>
    </row>
    <row r="155" spans="1:7" s="108" customFormat="1" hidden="1">
      <c r="A155" s="190">
        <f t="shared" si="104"/>
        <v>2149</v>
      </c>
      <c r="B155" s="151">
        <f t="shared" si="137"/>
        <v>1077.2440838408652</v>
      </c>
      <c r="C155" s="151">
        <f t="shared" ref="C155:G155" si="150">C154*(1+C$14)</f>
        <v>1916.4561013573739</v>
      </c>
      <c r="D155" s="151">
        <f t="shared" si="150"/>
        <v>834.86780469278256</v>
      </c>
      <c r="E155" s="151">
        <f t="shared" si="150"/>
        <v>866.59054582456963</v>
      </c>
      <c r="F155" s="151">
        <f t="shared" si="150"/>
        <v>763.66445368430084</v>
      </c>
      <c r="G155" s="151">
        <f t="shared" si="150"/>
        <v>1356.6137560600143</v>
      </c>
    </row>
    <row r="156" spans="1:7" s="108" customFormat="1" hidden="1">
      <c r="A156" s="190">
        <f t="shared" si="104"/>
        <v>2150</v>
      </c>
      <c r="B156" s="151">
        <f t="shared" si="137"/>
        <v>1133.045327383822</v>
      </c>
      <c r="C156" s="151">
        <f t="shared" ref="C156:G156" si="151">C155*(1+C$14)</f>
        <v>2015.728527407686</v>
      </c>
      <c r="D156" s="151">
        <f t="shared" si="151"/>
        <v>878.11395697586875</v>
      </c>
      <c r="E156" s="151">
        <f t="shared" si="151"/>
        <v>911.47993609828245</v>
      </c>
      <c r="F156" s="151">
        <f t="shared" si="151"/>
        <v>803.22227238514768</v>
      </c>
      <c r="G156" s="151">
        <f t="shared" si="151"/>
        <v>1426.8863486239231</v>
      </c>
    </row>
    <row r="157" spans="1:7" s="108" customFormat="1" hidden="1">
      <c r="A157" s="190">
        <f t="shared" si="104"/>
        <v>2151</v>
      </c>
      <c r="B157" s="151">
        <f t="shared" si="137"/>
        <v>1191.737075342304</v>
      </c>
      <c r="C157" s="151">
        <f t="shared" ref="C157:G157" si="152">C156*(1+C$14)</f>
        <v>2120.1432651274044</v>
      </c>
      <c r="D157" s="151">
        <f t="shared" si="152"/>
        <v>923.60025994721877</v>
      </c>
      <c r="E157" s="151">
        <f t="shared" si="152"/>
        <v>958.6945967881735</v>
      </c>
      <c r="F157" s="151">
        <f t="shared" si="152"/>
        <v>844.82918609469834</v>
      </c>
      <c r="G157" s="151">
        <f t="shared" si="152"/>
        <v>1500.7990614826424</v>
      </c>
    </row>
    <row r="158" spans="1:7" s="108" customFormat="1" hidden="1">
      <c r="A158" s="190">
        <f t="shared" si="104"/>
        <v>2152</v>
      </c>
      <c r="B158" s="151">
        <f t="shared" si="137"/>
        <v>1253.4690558450354</v>
      </c>
      <c r="C158" s="151">
        <f t="shared" ref="C158:G158" si="153">C157*(1+C$14)</f>
        <v>2229.9666862610043</v>
      </c>
      <c r="D158" s="151">
        <f t="shared" si="153"/>
        <v>971.44275341248476</v>
      </c>
      <c r="E158" s="151">
        <f t="shared" si="153"/>
        <v>1008.3549769018009</v>
      </c>
      <c r="F158" s="151">
        <f t="shared" si="153"/>
        <v>888.59133793440378</v>
      </c>
      <c r="G158" s="151">
        <f t="shared" si="153"/>
        <v>1578.5404528674435</v>
      </c>
    </row>
    <row r="159" spans="1:7" s="108" customFormat="1" hidden="1">
      <c r="A159" s="190">
        <f t="shared" si="104"/>
        <v>2153</v>
      </c>
      <c r="B159" s="151">
        <f t="shared" ref="B159:B174" si="154">B158*(1+B$14)</f>
        <v>1318.3987529378082</v>
      </c>
      <c r="C159" s="151">
        <f t="shared" ref="C159:G159" si="155">C158*(1+C$14)</f>
        <v>2345.4789606093245</v>
      </c>
      <c r="D159" s="151">
        <f t="shared" si="155"/>
        <v>1021.7634880392516</v>
      </c>
      <c r="E159" s="151">
        <f t="shared" si="155"/>
        <v>1060.5877647053142</v>
      </c>
      <c r="F159" s="151">
        <f t="shared" si="155"/>
        <v>934.62036923940593</v>
      </c>
      <c r="G159" s="151">
        <f t="shared" si="155"/>
        <v>1660.3088483259771</v>
      </c>
    </row>
    <row r="160" spans="1:7" s="108" customFormat="1" hidden="1">
      <c r="A160" s="190">
        <f t="shared" si="104"/>
        <v>2154</v>
      </c>
      <c r="B160" s="151">
        <f t="shared" si="154"/>
        <v>1386.6918083399869</v>
      </c>
      <c r="C160" s="151">
        <f t="shared" ref="C160:G160" si="156">C159*(1+C$14)</f>
        <v>2466.9747707688875</v>
      </c>
      <c r="D160" s="151">
        <f t="shared" si="156"/>
        <v>1074.690836719685</v>
      </c>
      <c r="E160" s="151">
        <f t="shared" si="156"/>
        <v>1115.5262109170494</v>
      </c>
      <c r="F160" s="151">
        <f t="shared" si="156"/>
        <v>983.03370436600721</v>
      </c>
      <c r="G160" s="151">
        <f t="shared" si="156"/>
        <v>1746.3128466692629</v>
      </c>
    </row>
    <row r="161" spans="1:7" s="108" customFormat="1" hidden="1">
      <c r="A161" s="190">
        <f t="shared" si="104"/>
        <v>2155</v>
      </c>
      <c r="B161" s="151">
        <f t="shared" si="154"/>
        <v>1458.5224440119982</v>
      </c>
      <c r="C161" s="151">
        <f t="shared" ref="C161:G161" si="157">C160*(1+C$14)</f>
        <v>2594.7640638947159</v>
      </c>
      <c r="D161" s="151">
        <f t="shared" si="157"/>
        <v>1130.3598220617648</v>
      </c>
      <c r="E161" s="151">
        <f t="shared" si="157"/>
        <v>1173.3104686425527</v>
      </c>
      <c r="F161" s="151">
        <f t="shared" si="157"/>
        <v>1033.9548502521664</v>
      </c>
      <c r="G161" s="151">
        <f t="shared" si="157"/>
        <v>1836.7718521267309</v>
      </c>
    </row>
    <row r="162" spans="1:7" s="108" customFormat="1" hidden="1">
      <c r="A162" s="190">
        <f t="shared" si="104"/>
        <v>2156</v>
      </c>
      <c r="B162" s="151">
        <f t="shared" si="154"/>
        <v>1534.0739066118199</v>
      </c>
      <c r="C162" s="151">
        <f t="shared" ref="C162:G162" si="158">C161*(1+C$14)</f>
        <v>2729.1728424044622</v>
      </c>
      <c r="D162" s="151">
        <f t="shared" si="158"/>
        <v>1188.9124608445643</v>
      </c>
      <c r="E162" s="151">
        <f t="shared" si="158"/>
        <v>1234.0879509182371</v>
      </c>
      <c r="F162" s="151">
        <f t="shared" si="158"/>
        <v>1087.5137114952286</v>
      </c>
      <c r="G162" s="151">
        <f t="shared" si="158"/>
        <v>1931.9166340668958</v>
      </c>
    </row>
    <row r="163" spans="1:7" s="108" customFormat="1" hidden="1">
      <c r="A163" s="190">
        <f t="shared" si="104"/>
        <v>2157</v>
      </c>
      <c r="B163" s="151">
        <f t="shared" si="154"/>
        <v>1613.5389349743123</v>
      </c>
      <c r="C163" s="151">
        <f t="shared" ref="C163:G163" si="159">C162*(1+C$14)</f>
        <v>2870.5439956410137</v>
      </c>
      <c r="D163" s="151">
        <f t="shared" si="159"/>
        <v>1250.4981263163129</v>
      </c>
      <c r="E163" s="151">
        <f t="shared" si="159"/>
        <v>1298.0137067758019</v>
      </c>
      <c r="F163" s="151">
        <f t="shared" si="159"/>
        <v>1143.8469217506815</v>
      </c>
      <c r="G163" s="151">
        <f t="shared" si="159"/>
        <v>2031.989915711561</v>
      </c>
    </row>
    <row r="164" spans="1:7" s="108" customFormat="1" hidden="1">
      <c r="A164" s="190">
        <f t="shared" si="104"/>
        <v>2158</v>
      </c>
      <c r="B164" s="151">
        <f t="shared" si="154"/>
        <v>1697.1202518059818</v>
      </c>
      <c r="C164" s="151">
        <f t="shared" ref="C164:G164" si="160">C163*(1+C$14)</f>
        <v>3019.2381746152182</v>
      </c>
      <c r="D164" s="151">
        <f t="shared" si="160"/>
        <v>1315.2739292594979</v>
      </c>
      <c r="E164" s="151">
        <f t="shared" si="160"/>
        <v>1365.2508167867886</v>
      </c>
      <c r="F164" s="151">
        <f t="shared" si="160"/>
        <v>1203.0981922973669</v>
      </c>
      <c r="G164" s="151">
        <f t="shared" si="160"/>
        <v>2137.2469933454199</v>
      </c>
    </row>
    <row r="165" spans="1:7" s="108" customFormat="1" hidden="1">
      <c r="A165" s="190">
        <f t="shared" si="104"/>
        <v>2159</v>
      </c>
      <c r="B165" s="151">
        <f t="shared" si="154"/>
        <v>1785.0310808495317</v>
      </c>
      <c r="C165" s="151">
        <f t="shared" ref="C165:G165" si="161">C164*(1+C$14)</f>
        <v>3175.6347120602868</v>
      </c>
      <c r="D165" s="151">
        <f t="shared" si="161"/>
        <v>1383.40511879514</v>
      </c>
      <c r="E165" s="151">
        <f t="shared" si="161"/>
        <v>1435.9708090963443</v>
      </c>
      <c r="F165" s="151">
        <f t="shared" si="161"/>
        <v>1265.4186786583707</v>
      </c>
      <c r="G165" s="151">
        <f t="shared" si="161"/>
        <v>2247.9563876007128</v>
      </c>
    </row>
    <row r="166" spans="1:7" s="108" customFormat="1" hidden="1">
      <c r="A166" s="190">
        <f t="shared" si="104"/>
        <v>2160</v>
      </c>
      <c r="B166" s="151">
        <f t="shared" si="154"/>
        <v>1877.4956908375375</v>
      </c>
      <c r="C166" s="151">
        <f t="shared" ref="C166:G166" si="162">C165*(1+C$14)</f>
        <v>3340.13259014501</v>
      </c>
      <c r="D166" s="151">
        <f t="shared" si="162"/>
        <v>1455.0655039487283</v>
      </c>
      <c r="E166" s="151">
        <f t="shared" si="162"/>
        <v>1510.3540970075351</v>
      </c>
      <c r="F166" s="151">
        <f t="shared" si="162"/>
        <v>1330.9673662128744</v>
      </c>
      <c r="G166" s="151">
        <f t="shared" si="162"/>
        <v>2364.4005284784298</v>
      </c>
    </row>
    <row r="167" spans="1:7" s="108" customFormat="1" hidden="1">
      <c r="A167" s="190">
        <f t="shared" si="104"/>
        <v>2161</v>
      </c>
      <c r="B167" s="151">
        <f t="shared" si="154"/>
        <v>1974.749967622922</v>
      </c>
      <c r="C167" s="151">
        <f t="shared" ref="C167:G167" si="163">C166*(1+C$14)</f>
        <v>3513.1514583145217</v>
      </c>
      <c r="D167" s="151">
        <f t="shared" si="163"/>
        <v>1530.4378970532725</v>
      </c>
      <c r="E167" s="151">
        <f t="shared" si="163"/>
        <v>1588.5904392325256</v>
      </c>
      <c r="F167" s="151">
        <f t="shared" si="163"/>
        <v>1399.9114757827012</v>
      </c>
      <c r="G167" s="151">
        <f t="shared" si="163"/>
        <v>2486.8764758536126</v>
      </c>
    </row>
    <row r="168" spans="1:7" s="108" customFormat="1" hidden="1">
      <c r="A168" s="190">
        <f t="shared" si="104"/>
        <v>2162</v>
      </c>
      <c r="B168" s="151">
        <f t="shared" si="154"/>
        <v>2077.0420159457894</v>
      </c>
      <c r="C168" s="151">
        <f t="shared" ref="C168:G168" si="164">C167*(1+C$14)</f>
        <v>3695.132703855214</v>
      </c>
      <c r="D168" s="151">
        <f t="shared" si="164"/>
        <v>1609.7145801206323</v>
      </c>
      <c r="E168" s="151">
        <f t="shared" si="164"/>
        <v>1670.8794239847705</v>
      </c>
      <c r="F168" s="151">
        <f t="shared" si="164"/>
        <v>1472.4268902282452</v>
      </c>
      <c r="G168" s="151">
        <f t="shared" si="164"/>
        <v>2615.6966773028298</v>
      </c>
    </row>
    <row r="169" spans="1:7" s="108" customFormat="1" hidden="1">
      <c r="A169" s="190">
        <f t="shared" si="104"/>
        <v>2163</v>
      </c>
      <c r="B169" s="151">
        <f t="shared" si="154"/>
        <v>2184.6327923717813</v>
      </c>
      <c r="C169" s="151">
        <f t="shared" ref="C169:G169" si="165">C168*(1+C$14)</f>
        <v>3886.5405779149141</v>
      </c>
      <c r="D169" s="151">
        <f t="shared" si="165"/>
        <v>1693.0977953708812</v>
      </c>
      <c r="E169" s="151">
        <f t="shared" si="165"/>
        <v>1757.4309781471818</v>
      </c>
      <c r="F169" s="151">
        <f t="shared" si="165"/>
        <v>1548.6986031420684</v>
      </c>
      <c r="G169" s="151">
        <f t="shared" si="165"/>
        <v>2751.1897651871168</v>
      </c>
    </row>
    <row r="170" spans="1:7" s="108" customFormat="1" ht="10.5" hidden="1" customHeight="1">
      <c r="A170" s="190">
        <f t="shared" si="104"/>
        <v>2164</v>
      </c>
      <c r="B170" s="151">
        <f t="shared" si="154"/>
        <v>2297.7967710166399</v>
      </c>
      <c r="C170" s="151">
        <f t="shared" ref="C170:G170" si="166">C169*(1+C$14)</f>
        <v>4087.8633798509068</v>
      </c>
      <c r="D170" s="151">
        <f t="shared" si="166"/>
        <v>1780.8002611710929</v>
      </c>
      <c r="E170" s="151">
        <f t="shared" si="166"/>
        <v>1848.4659028152059</v>
      </c>
      <c r="F170" s="151">
        <f t="shared" si="166"/>
        <v>1628.9211907848276</v>
      </c>
      <c r="G170" s="151">
        <f t="shared" si="166"/>
        <v>2893.7013950238097</v>
      </c>
    </row>
    <row r="171" spans="1:7" s="108" customFormat="1" ht="15" customHeight="1">
      <c r="A171" s="190">
        <f t="shared" si="104"/>
        <v>2165</v>
      </c>
      <c r="B171" s="151">
        <f t="shared" si="154"/>
        <v>2416.8226437553021</v>
      </c>
      <c r="C171" s="151">
        <f t="shared" ref="C171:E171" si="167">C170*(1+C$14)</f>
        <v>4299.6147029271842</v>
      </c>
      <c r="D171" s="151">
        <f t="shared" si="167"/>
        <v>1873.0457146997555</v>
      </c>
      <c r="E171" s="151">
        <f t="shared" si="167"/>
        <v>1944.2164365810338</v>
      </c>
      <c r="F171" s="151">
        <f t="shared" ref="F171:G171" si="168">F170*(1+F$14)</f>
        <v>1713.2993084674818</v>
      </c>
      <c r="G171" s="384">
        <f t="shared" si="168"/>
        <v>3043.5951272860434</v>
      </c>
    </row>
    <row r="172" spans="1:7" s="108" customFormat="1" ht="15" customHeight="1">
      <c r="A172" s="190">
        <f t="shared" si="104"/>
        <v>2166</v>
      </c>
      <c r="B172" s="151">
        <f t="shared" si="154"/>
        <v>2542.014056701827</v>
      </c>
      <c r="C172" s="151">
        <f t="shared" ref="C172:E172" si="169">C171*(1+C$14)</f>
        <v>4522.3347445388126</v>
      </c>
      <c r="D172" s="151">
        <f t="shared" si="169"/>
        <v>1970.069482721203</v>
      </c>
      <c r="E172" s="151">
        <f t="shared" si="169"/>
        <v>2044.9268479959314</v>
      </c>
      <c r="F172" s="151">
        <f t="shared" ref="F172:G172" si="170">F171*(1+F$14)</f>
        <v>1802.0482126460975</v>
      </c>
      <c r="G172" s="384">
        <f t="shared" si="170"/>
        <v>3201.2533548794609</v>
      </c>
    </row>
    <row r="173" spans="1:7" s="108" customFormat="1" ht="15" customHeight="1">
      <c r="A173" s="190">
        <f t="shared" si="104"/>
        <v>2167</v>
      </c>
      <c r="B173" s="151">
        <f t="shared" si="154"/>
        <v>2673.690384838982</v>
      </c>
      <c r="C173" s="151">
        <f t="shared" ref="C173:E173" si="171">C172*(1+C$14)</f>
        <v>4756.5916843059231</v>
      </c>
      <c r="D173" s="151">
        <f t="shared" si="171"/>
        <v>2072.1190819261615</v>
      </c>
      <c r="E173" s="151">
        <f t="shared" si="171"/>
        <v>2150.854058722121</v>
      </c>
      <c r="F173" s="151">
        <f t="shared" ref="F173:G173" si="172">F172*(1+F$14)</f>
        <v>1895.3943100611655</v>
      </c>
      <c r="G173" s="384">
        <f t="shared" si="172"/>
        <v>3367.0782786622171</v>
      </c>
    </row>
    <row r="174" spans="1:7" s="108" customFormat="1">
      <c r="A174" s="190">
        <f t="shared" si="104"/>
        <v>2168</v>
      </c>
      <c r="B174" s="151">
        <f t="shared" si="154"/>
        <v>2812.1875467736413</v>
      </c>
      <c r="C174" s="151">
        <f t="shared" ref="C174:E174" si="173">C173*(1+C$14)</f>
        <v>5002.9831335529698</v>
      </c>
      <c r="D174" s="151">
        <f t="shared" si="173"/>
        <v>2179.4548503699366</v>
      </c>
      <c r="E174" s="151">
        <f t="shared" si="173"/>
        <v>2262.268298963927</v>
      </c>
      <c r="F174" s="151">
        <f t="shared" ref="F174:G174" si="174">F173*(1+F$14)</f>
        <v>1993.5757353223339</v>
      </c>
      <c r="G174" s="384">
        <f t="shared" si="174"/>
        <v>3541.4929334969202</v>
      </c>
    </row>
    <row r="175" spans="1:7" s="108" customFormat="1">
      <c r="A175" s="191">
        <f t="shared" si="104"/>
        <v>2169</v>
      </c>
      <c r="B175" s="152">
        <f t="shared" ref="B175" si="175">B174*(1+B$14)</f>
        <v>2957.8588616965162</v>
      </c>
      <c r="C175" s="152">
        <f t="shared" ref="C175:E175" si="176">C174*(1+C$14)</f>
        <v>5262.137659871014</v>
      </c>
      <c r="D175" s="152">
        <f t="shared" si="176"/>
        <v>2292.3506116190993</v>
      </c>
      <c r="E175" s="152">
        <f t="shared" si="176"/>
        <v>2379.4537968502586</v>
      </c>
      <c r="F175" s="152">
        <f t="shared" ref="F175" si="177">F174*(1+F$14)</f>
        <v>2096.8429584120308</v>
      </c>
      <c r="G175" s="385">
        <f>G174*(1+G$14)</f>
        <v>3724.9422674520611</v>
      </c>
    </row>
    <row r="176" spans="1:7" s="108" customFormat="1">
      <c r="A176" s="245"/>
      <c r="B176" s="151"/>
      <c r="C176" s="151"/>
      <c r="D176" s="151"/>
      <c r="E176" s="151"/>
      <c r="F176" s="151"/>
      <c r="G176" s="151"/>
    </row>
    <row r="177" spans="1:7">
      <c r="B177" s="107"/>
      <c r="C177" s="107"/>
      <c r="D177" s="107"/>
      <c r="E177" s="107"/>
      <c r="F177" s="107"/>
      <c r="G177" s="107"/>
    </row>
    <row r="178" spans="1:7">
      <c r="B178" s="107"/>
      <c r="C178" s="107"/>
      <c r="D178" s="107"/>
      <c r="E178" s="107"/>
      <c r="F178" s="107"/>
      <c r="G178" s="107"/>
    </row>
    <row r="179" spans="1:7">
      <c r="B179" s="107"/>
      <c r="C179" s="107"/>
      <c r="D179" s="107"/>
      <c r="E179" s="107"/>
      <c r="F179" s="107"/>
      <c r="G179" s="107"/>
    </row>
    <row r="180" spans="1:7">
      <c r="B180" s="107"/>
      <c r="C180" s="107"/>
      <c r="D180" s="107"/>
      <c r="E180" s="107"/>
      <c r="F180" s="107"/>
      <c r="G180" s="107"/>
    </row>
    <row r="181" spans="1:7">
      <c r="A181" s="108"/>
      <c r="B181" s="107"/>
      <c r="C181" s="107"/>
      <c r="D181" s="107"/>
      <c r="E181" s="107"/>
      <c r="F181" s="107"/>
      <c r="G181" s="107"/>
    </row>
    <row r="182" spans="1:7">
      <c r="A182" s="108"/>
      <c r="B182" s="107"/>
      <c r="C182" s="107"/>
      <c r="D182" s="107"/>
      <c r="E182" s="107"/>
      <c r="F182" s="107"/>
      <c r="G182" s="107"/>
    </row>
    <row r="183" spans="1:7">
      <c r="A183" s="108"/>
      <c r="B183" s="107"/>
      <c r="C183" s="107"/>
      <c r="D183" s="107"/>
      <c r="E183" s="107"/>
      <c r="F183" s="107"/>
      <c r="G183" s="107"/>
    </row>
    <row r="184" spans="1:7">
      <c r="A184" s="108"/>
      <c r="B184" s="107"/>
      <c r="C184" s="107"/>
      <c r="D184" s="107"/>
      <c r="E184" s="107"/>
      <c r="F184" s="107"/>
      <c r="G184" s="107"/>
    </row>
    <row r="185" spans="1:7">
      <c r="A185" s="108"/>
      <c r="B185" s="107"/>
      <c r="C185" s="107"/>
      <c r="D185" s="107"/>
      <c r="E185" s="107"/>
      <c r="F185" s="107"/>
      <c r="G185" s="107"/>
    </row>
    <row r="186" spans="1:7">
      <c r="A186" s="108"/>
      <c r="B186" s="107"/>
      <c r="C186" s="107"/>
      <c r="D186" s="107"/>
      <c r="E186" s="107"/>
      <c r="F186" s="107"/>
      <c r="G186" s="107"/>
    </row>
    <row r="187" spans="1:7">
      <c r="B187" s="107"/>
      <c r="C187" s="107"/>
      <c r="D187" s="107"/>
      <c r="E187" s="107"/>
      <c r="F187" s="107"/>
      <c r="G187" s="107"/>
    </row>
    <row r="188" spans="1:7">
      <c r="B188" s="107"/>
      <c r="C188" s="107"/>
      <c r="D188" s="107"/>
      <c r="E188" s="107"/>
      <c r="F188" s="107"/>
      <c r="G188" s="107"/>
    </row>
    <row r="189" spans="1:7">
      <c r="B189" s="107"/>
      <c r="C189" s="107"/>
      <c r="D189" s="107"/>
      <c r="E189" s="107"/>
      <c r="F189" s="107"/>
      <c r="G189" s="107"/>
    </row>
    <row r="190" spans="1:7">
      <c r="B190" s="107"/>
      <c r="C190" s="107"/>
      <c r="D190" s="107"/>
      <c r="E190" s="107"/>
      <c r="F190" s="107"/>
      <c r="G190" s="107"/>
    </row>
    <row r="191" spans="1:7">
      <c r="B191" s="107"/>
      <c r="C191" s="107"/>
      <c r="D191" s="107"/>
      <c r="E191" s="107"/>
      <c r="F191" s="107"/>
      <c r="G191" s="107"/>
    </row>
    <row r="192" spans="1:7">
      <c r="B192" s="107"/>
      <c r="C192" s="107"/>
      <c r="D192" s="107"/>
      <c r="E192" s="107"/>
      <c r="F192" s="107"/>
      <c r="G192" s="107"/>
    </row>
    <row r="193" spans="2:7">
      <c r="B193" s="107"/>
      <c r="C193" s="107"/>
      <c r="D193" s="107"/>
      <c r="E193" s="107"/>
      <c r="F193" s="107"/>
      <c r="G193" s="107"/>
    </row>
    <row r="194" spans="2:7">
      <c r="B194" s="107"/>
      <c r="C194" s="107"/>
      <c r="D194" s="107"/>
      <c r="E194" s="107"/>
      <c r="F194" s="107"/>
      <c r="G194" s="107"/>
    </row>
    <row r="195" spans="2:7">
      <c r="B195" s="107"/>
      <c r="C195" s="107"/>
      <c r="D195" s="107"/>
      <c r="E195" s="107"/>
      <c r="F195" s="107"/>
      <c r="G195" s="107"/>
    </row>
    <row r="196" spans="2:7">
      <c r="B196" s="107"/>
      <c r="C196" s="107"/>
      <c r="D196" s="107"/>
      <c r="E196" s="107"/>
      <c r="F196" s="107"/>
      <c r="G196" s="107"/>
    </row>
    <row r="197" spans="2:7">
      <c r="B197" s="107"/>
      <c r="C197" s="107"/>
      <c r="D197" s="107"/>
      <c r="E197" s="107"/>
      <c r="F197" s="107"/>
      <c r="G197" s="107"/>
    </row>
    <row r="198" spans="2:7">
      <c r="B198" s="107"/>
      <c r="C198" s="107"/>
      <c r="D198" s="107"/>
      <c r="E198" s="107"/>
      <c r="F198" s="107"/>
      <c r="G198" s="107"/>
    </row>
    <row r="199" spans="2:7">
      <c r="B199" s="107"/>
      <c r="C199" s="107"/>
      <c r="D199" s="107"/>
      <c r="E199" s="107"/>
      <c r="F199" s="107"/>
      <c r="G199" s="107"/>
    </row>
    <row r="200" spans="2:7">
      <c r="B200" s="107"/>
      <c r="C200" s="107"/>
      <c r="D200" s="107"/>
      <c r="E200" s="107"/>
      <c r="F200" s="107"/>
      <c r="G200" s="107"/>
    </row>
    <row r="201" spans="2:7">
      <c r="B201" s="107"/>
      <c r="C201" s="107"/>
      <c r="D201" s="107"/>
      <c r="E201" s="107"/>
      <c r="F201" s="107"/>
      <c r="G201" s="107"/>
    </row>
    <row r="202" spans="2:7">
      <c r="B202" s="107"/>
      <c r="C202" s="107"/>
      <c r="D202" s="107"/>
      <c r="E202" s="107"/>
      <c r="F202" s="107"/>
      <c r="G202" s="107"/>
    </row>
    <row r="203" spans="2:7">
      <c r="B203" s="107"/>
      <c r="C203" s="107"/>
      <c r="D203" s="107"/>
      <c r="E203" s="107"/>
      <c r="F203" s="107"/>
      <c r="G203" s="107"/>
    </row>
    <row r="204" spans="2:7">
      <c r="B204" s="107"/>
      <c r="C204" s="107"/>
      <c r="D204" s="107"/>
      <c r="E204" s="107"/>
      <c r="F204" s="107"/>
      <c r="G204" s="107"/>
    </row>
    <row r="205" spans="2:7">
      <c r="B205" s="107"/>
      <c r="C205" s="107"/>
      <c r="D205" s="107"/>
      <c r="E205" s="107"/>
      <c r="F205" s="107"/>
      <c r="G205" s="107"/>
    </row>
    <row r="206" spans="2:7">
      <c r="B206" s="107"/>
      <c r="C206" s="107"/>
      <c r="D206" s="107"/>
      <c r="E206" s="107"/>
      <c r="F206" s="107"/>
      <c r="G206" s="107"/>
    </row>
    <row r="207" spans="2:7">
      <c r="B207" s="107"/>
      <c r="C207" s="107"/>
      <c r="D207" s="107"/>
      <c r="E207" s="107"/>
      <c r="F207" s="107"/>
      <c r="G207" s="107"/>
    </row>
    <row r="208" spans="2:7">
      <c r="B208" s="107"/>
      <c r="C208" s="107"/>
      <c r="D208" s="107"/>
      <c r="E208" s="107"/>
      <c r="F208" s="107"/>
      <c r="G208" s="107"/>
    </row>
    <row r="209" spans="2:7">
      <c r="B209" s="107"/>
      <c r="C209" s="107"/>
      <c r="D209" s="107"/>
      <c r="E209" s="107"/>
      <c r="F209" s="107"/>
      <c r="G209" s="107"/>
    </row>
    <row r="210" spans="2:7">
      <c r="B210" s="107"/>
      <c r="C210" s="107"/>
      <c r="D210" s="107"/>
      <c r="E210" s="107"/>
      <c r="F210" s="107"/>
      <c r="G210" s="107"/>
    </row>
    <row r="211" spans="2:7">
      <c r="B211" s="107"/>
      <c r="C211" s="107"/>
      <c r="D211" s="107"/>
      <c r="E211" s="107"/>
      <c r="F211" s="107"/>
      <c r="G211" s="107"/>
    </row>
    <row r="212" spans="2:7">
      <c r="B212" s="107"/>
      <c r="C212" s="107"/>
      <c r="D212" s="107"/>
      <c r="E212" s="107"/>
      <c r="F212" s="107"/>
      <c r="G212" s="107"/>
    </row>
    <row r="213" spans="2:7">
      <c r="B213" s="107"/>
      <c r="C213" s="107"/>
      <c r="D213" s="107"/>
      <c r="E213" s="107"/>
      <c r="F213" s="107"/>
      <c r="G213" s="107"/>
    </row>
    <row r="214" spans="2:7">
      <c r="B214" s="107"/>
      <c r="C214" s="107"/>
      <c r="D214" s="107"/>
      <c r="E214" s="107"/>
      <c r="F214" s="107"/>
      <c r="G214" s="107"/>
    </row>
    <row r="215" spans="2:7">
      <c r="B215" s="107"/>
      <c r="C215" s="107"/>
      <c r="D215" s="107"/>
      <c r="E215" s="107"/>
      <c r="F215" s="107"/>
      <c r="G215" s="107"/>
    </row>
    <row r="216" spans="2:7">
      <c r="B216" s="107"/>
      <c r="C216" s="107"/>
      <c r="D216" s="107"/>
      <c r="E216" s="107"/>
      <c r="F216" s="107"/>
      <c r="G216" s="107"/>
    </row>
    <row r="217" spans="2:7">
      <c r="B217" s="107"/>
      <c r="C217" s="107"/>
      <c r="D217" s="107"/>
      <c r="E217" s="107"/>
      <c r="F217" s="107"/>
      <c r="G217" s="107"/>
    </row>
    <row r="218" spans="2:7">
      <c r="B218" s="107"/>
      <c r="C218" s="107"/>
      <c r="D218" s="107"/>
      <c r="E218" s="107"/>
      <c r="F218" s="107"/>
      <c r="G218" s="107"/>
    </row>
    <row r="219" spans="2:7">
      <c r="B219" s="107"/>
      <c r="C219" s="107"/>
      <c r="D219" s="107"/>
      <c r="E219" s="107"/>
      <c r="F219" s="107"/>
      <c r="G219" s="107"/>
    </row>
    <row r="220" spans="2:7">
      <c r="B220" s="107"/>
      <c r="C220" s="107"/>
      <c r="D220" s="107"/>
      <c r="E220" s="107"/>
      <c r="F220" s="107"/>
      <c r="G220" s="107"/>
    </row>
    <row r="221" spans="2:7">
      <c r="B221" s="107"/>
      <c r="C221" s="107"/>
      <c r="D221" s="107"/>
      <c r="E221" s="107"/>
      <c r="F221" s="107"/>
      <c r="G221" s="107"/>
    </row>
    <row r="222" spans="2:7">
      <c r="B222" s="107"/>
      <c r="C222" s="107"/>
      <c r="D222" s="107"/>
      <c r="E222" s="107"/>
      <c r="F222" s="107"/>
      <c r="G222" s="107"/>
    </row>
    <row r="223" spans="2:7">
      <c r="B223" s="107"/>
      <c r="C223" s="107"/>
      <c r="D223" s="107"/>
      <c r="E223" s="107"/>
      <c r="F223" s="107"/>
      <c r="G223" s="107"/>
    </row>
    <row r="224" spans="2:7">
      <c r="B224" s="107"/>
      <c r="C224" s="107"/>
      <c r="D224" s="107"/>
      <c r="E224" s="107"/>
      <c r="F224" s="107"/>
      <c r="G224" s="107"/>
    </row>
    <row r="225" spans="2:7">
      <c r="B225" s="107"/>
      <c r="C225" s="107"/>
      <c r="D225" s="107"/>
      <c r="E225" s="107"/>
      <c r="F225" s="107"/>
      <c r="G225" s="107"/>
    </row>
    <row r="226" spans="2:7">
      <c r="B226" s="107"/>
      <c r="C226" s="107"/>
      <c r="D226" s="107"/>
      <c r="E226" s="107"/>
      <c r="F226" s="107"/>
      <c r="G226" s="107"/>
    </row>
    <row r="227" spans="2:7">
      <c r="B227" s="107"/>
      <c r="C227" s="107"/>
      <c r="D227" s="107"/>
      <c r="E227" s="107"/>
      <c r="F227" s="107"/>
      <c r="G227" s="107"/>
    </row>
    <row r="228" spans="2:7">
      <c r="B228" s="107"/>
      <c r="C228" s="107"/>
      <c r="D228" s="107"/>
      <c r="E228" s="107"/>
      <c r="F228" s="107"/>
      <c r="G228" s="107"/>
    </row>
    <row r="229" spans="2:7">
      <c r="B229" s="107"/>
      <c r="C229" s="107"/>
      <c r="D229" s="107"/>
      <c r="E229" s="107"/>
      <c r="F229" s="107"/>
      <c r="G229" s="107"/>
    </row>
    <row r="230" spans="2:7">
      <c r="B230" s="107"/>
      <c r="C230" s="107"/>
      <c r="D230" s="107"/>
      <c r="E230" s="107"/>
      <c r="F230" s="107"/>
      <c r="G230" s="107"/>
    </row>
    <row r="231" spans="2:7">
      <c r="B231" s="107"/>
      <c r="C231" s="107"/>
      <c r="D231" s="107"/>
      <c r="E231" s="107"/>
      <c r="F231" s="107"/>
      <c r="G231" s="107"/>
    </row>
    <row r="232" spans="2:7">
      <c r="B232" s="107"/>
      <c r="C232" s="107"/>
      <c r="D232" s="107"/>
      <c r="E232" s="107"/>
      <c r="F232" s="107"/>
      <c r="G232" s="107"/>
    </row>
    <row r="233" spans="2:7">
      <c r="B233" s="107"/>
      <c r="C233" s="107"/>
      <c r="D233" s="107"/>
      <c r="E233" s="107"/>
      <c r="F233" s="107"/>
      <c r="G233" s="107"/>
    </row>
    <row r="234" spans="2:7">
      <c r="B234" s="107"/>
      <c r="C234" s="107"/>
      <c r="D234" s="107"/>
      <c r="E234" s="107"/>
      <c r="F234" s="107"/>
      <c r="G234" s="107"/>
    </row>
    <row r="235" spans="2:7">
      <c r="B235" s="107"/>
      <c r="C235" s="107"/>
      <c r="D235" s="107"/>
      <c r="E235" s="107"/>
      <c r="F235" s="107"/>
      <c r="G235" s="107"/>
    </row>
    <row r="236" spans="2:7">
      <c r="B236" s="107"/>
      <c r="C236" s="107"/>
      <c r="D236" s="107"/>
      <c r="E236" s="107"/>
      <c r="F236" s="107"/>
      <c r="G236" s="107"/>
    </row>
    <row r="237" spans="2:7">
      <c r="B237" s="107"/>
      <c r="C237" s="107"/>
      <c r="D237" s="107"/>
      <c r="E237" s="107"/>
      <c r="F237" s="107"/>
      <c r="G237" s="107"/>
    </row>
    <row r="238" spans="2:7">
      <c r="B238" s="107"/>
      <c r="C238" s="107"/>
      <c r="D238" s="107"/>
      <c r="E238" s="107"/>
      <c r="F238" s="107"/>
      <c r="G238" s="107"/>
    </row>
    <row r="239" spans="2:7">
      <c r="B239" s="107"/>
      <c r="C239" s="107"/>
      <c r="D239" s="107"/>
      <c r="E239" s="107"/>
      <c r="F239" s="107"/>
      <c r="G239" s="107"/>
    </row>
    <row r="240" spans="2:7">
      <c r="B240" s="107"/>
      <c r="C240" s="107"/>
      <c r="D240" s="107"/>
      <c r="E240" s="107"/>
      <c r="F240" s="107"/>
      <c r="G240" s="107"/>
    </row>
    <row r="241" spans="2:7">
      <c r="B241" s="107"/>
      <c r="C241" s="107"/>
      <c r="D241" s="107"/>
      <c r="E241" s="107"/>
      <c r="F241" s="107"/>
      <c r="G241" s="107"/>
    </row>
    <row r="242" spans="2:7">
      <c r="B242" s="107"/>
      <c r="C242" s="107"/>
      <c r="D242" s="107"/>
      <c r="E242" s="107"/>
      <c r="F242" s="107"/>
      <c r="G242" s="107"/>
    </row>
    <row r="243" spans="2:7">
      <c r="B243" s="107"/>
      <c r="C243" s="107"/>
      <c r="D243" s="107"/>
      <c r="E243" s="107"/>
      <c r="F243" s="107"/>
      <c r="G243" s="107"/>
    </row>
    <row r="244" spans="2:7">
      <c r="B244" s="107"/>
      <c r="C244" s="107"/>
      <c r="D244" s="107"/>
      <c r="E244" s="107"/>
      <c r="F244" s="107"/>
      <c r="G244" s="107"/>
    </row>
    <row r="245" spans="2:7">
      <c r="B245" s="107"/>
      <c r="C245" s="107"/>
      <c r="D245" s="107"/>
      <c r="E245" s="107"/>
      <c r="F245" s="107"/>
      <c r="G245" s="107"/>
    </row>
    <row r="246" spans="2:7">
      <c r="B246" s="107"/>
      <c r="C246" s="107"/>
      <c r="D246" s="107"/>
      <c r="E246" s="107"/>
      <c r="F246" s="107"/>
      <c r="G246" s="107"/>
    </row>
    <row r="247" spans="2:7">
      <c r="B247" s="107"/>
      <c r="C247" s="107"/>
      <c r="D247" s="107"/>
      <c r="E247" s="107"/>
      <c r="F247" s="107"/>
      <c r="G247" s="107"/>
    </row>
    <row r="248" spans="2:7">
      <c r="B248" s="107"/>
      <c r="C248" s="107"/>
      <c r="D248" s="107"/>
      <c r="E248" s="107"/>
      <c r="F248" s="107"/>
      <c r="G248" s="107"/>
    </row>
    <row r="249" spans="2:7">
      <c r="B249" s="107"/>
      <c r="C249" s="107"/>
      <c r="D249" s="107"/>
      <c r="E249" s="107"/>
      <c r="F249" s="107"/>
      <c r="G249" s="107"/>
    </row>
    <row r="250" spans="2:7">
      <c r="B250" s="107"/>
      <c r="C250" s="107"/>
      <c r="D250" s="107"/>
      <c r="E250" s="107"/>
      <c r="F250" s="107"/>
      <c r="G250" s="107"/>
    </row>
    <row r="251" spans="2:7">
      <c r="B251" s="107"/>
      <c r="C251" s="107"/>
      <c r="D251" s="107"/>
      <c r="E251" s="107"/>
      <c r="F251" s="107"/>
      <c r="G251" s="107"/>
    </row>
    <row r="252" spans="2:7">
      <c r="B252" s="107"/>
      <c r="C252" s="107"/>
      <c r="D252" s="107"/>
      <c r="E252" s="107"/>
      <c r="F252" s="107"/>
      <c r="G252" s="107"/>
    </row>
    <row r="253" spans="2:7">
      <c r="B253" s="107"/>
      <c r="C253" s="107"/>
      <c r="D253" s="107"/>
      <c r="E253" s="107"/>
      <c r="F253" s="107"/>
      <c r="G253" s="107"/>
    </row>
    <row r="254" spans="2:7">
      <c r="B254" s="107"/>
      <c r="C254" s="107"/>
      <c r="D254" s="107"/>
      <c r="E254" s="107"/>
      <c r="F254" s="107"/>
      <c r="G254" s="107"/>
    </row>
    <row r="255" spans="2:7">
      <c r="B255" s="107"/>
      <c r="C255" s="107"/>
      <c r="D255" s="107"/>
      <c r="E255" s="107"/>
      <c r="F255" s="107"/>
      <c r="G255" s="107"/>
    </row>
    <row r="256" spans="2:7">
      <c r="B256" s="107"/>
      <c r="C256" s="107"/>
      <c r="D256" s="107"/>
      <c r="E256" s="107"/>
      <c r="F256" s="107"/>
      <c r="G256" s="107"/>
    </row>
    <row r="257" spans="2:7">
      <c r="B257" s="107"/>
      <c r="C257" s="107"/>
      <c r="D257" s="107"/>
      <c r="E257" s="107"/>
      <c r="F257" s="107"/>
      <c r="G257" s="107"/>
    </row>
    <row r="258" spans="2:7">
      <c r="B258" s="107"/>
      <c r="C258" s="107"/>
      <c r="D258" s="107"/>
      <c r="E258" s="107"/>
      <c r="F258" s="107"/>
      <c r="G258" s="107"/>
    </row>
    <row r="259" spans="2:7">
      <c r="B259" s="107"/>
      <c r="C259" s="107"/>
      <c r="D259" s="107"/>
      <c r="E259" s="107"/>
      <c r="F259" s="107"/>
      <c r="G259" s="107"/>
    </row>
    <row r="260" spans="2:7">
      <c r="B260" s="107"/>
      <c r="C260" s="107"/>
      <c r="D260" s="107"/>
      <c r="E260" s="107"/>
      <c r="F260" s="107"/>
      <c r="G260" s="107"/>
    </row>
    <row r="261" spans="2:7">
      <c r="B261" s="107"/>
      <c r="C261" s="107"/>
      <c r="D261" s="107"/>
      <c r="E261" s="107"/>
      <c r="F261" s="107"/>
      <c r="G261" s="107"/>
    </row>
    <row r="262" spans="2:7">
      <c r="B262" s="107"/>
      <c r="C262" s="107"/>
      <c r="D262" s="107"/>
      <c r="E262" s="107"/>
      <c r="F262" s="107"/>
      <c r="G262" s="107"/>
    </row>
    <row r="263" spans="2:7">
      <c r="B263" s="107"/>
      <c r="C263" s="107"/>
      <c r="D263" s="107"/>
      <c r="E263" s="107"/>
      <c r="F263" s="107"/>
      <c r="G263" s="107"/>
    </row>
    <row r="264" spans="2:7">
      <c r="B264" s="107"/>
      <c r="C264" s="107"/>
      <c r="D264" s="107"/>
      <c r="E264" s="107"/>
      <c r="F264" s="107"/>
      <c r="G264" s="107"/>
    </row>
    <row r="265" spans="2:7">
      <c r="B265" s="107"/>
      <c r="C265" s="107"/>
      <c r="D265" s="107"/>
      <c r="E265" s="107"/>
      <c r="F265" s="107"/>
      <c r="G265" s="107"/>
    </row>
    <row r="266" spans="2:7">
      <c r="B266" s="107"/>
      <c r="C266" s="107"/>
      <c r="D266" s="107"/>
      <c r="E266" s="107"/>
      <c r="F266" s="107"/>
      <c r="G266" s="107"/>
    </row>
    <row r="267" spans="2:7">
      <c r="B267" s="107"/>
      <c r="C267" s="107"/>
      <c r="D267" s="107"/>
      <c r="E267" s="107"/>
      <c r="F267" s="107"/>
      <c r="G267" s="107"/>
    </row>
    <row r="268" spans="2:7">
      <c r="B268" s="107"/>
      <c r="C268" s="107"/>
      <c r="D268" s="107"/>
      <c r="E268" s="107"/>
      <c r="F268" s="107"/>
      <c r="G268" s="107"/>
    </row>
    <row r="269" spans="2:7">
      <c r="B269" s="107"/>
      <c r="C269" s="107"/>
      <c r="D269" s="107"/>
      <c r="E269" s="107"/>
      <c r="F269" s="107"/>
      <c r="G269" s="107"/>
    </row>
    <row r="270" spans="2:7">
      <c r="B270" s="107"/>
      <c r="C270" s="107"/>
      <c r="D270" s="107"/>
      <c r="E270" s="107"/>
      <c r="F270" s="107"/>
      <c r="G270" s="107"/>
    </row>
    <row r="271" spans="2:7">
      <c r="B271" s="107"/>
      <c r="C271" s="107"/>
      <c r="D271" s="107"/>
      <c r="E271" s="107"/>
      <c r="F271" s="107"/>
      <c r="G271" s="107"/>
    </row>
    <row r="272" spans="2:7">
      <c r="B272" s="107"/>
      <c r="C272" s="107"/>
      <c r="D272" s="107"/>
      <c r="E272" s="107"/>
      <c r="F272" s="107"/>
      <c r="G272" s="107"/>
    </row>
    <row r="273" spans="2:7">
      <c r="B273" s="107"/>
      <c r="C273" s="107"/>
      <c r="D273" s="107"/>
      <c r="E273" s="107"/>
      <c r="F273" s="107"/>
      <c r="G273" s="107"/>
    </row>
    <row r="274" spans="2:7">
      <c r="B274" s="107"/>
      <c r="C274" s="107"/>
      <c r="D274" s="107"/>
      <c r="E274" s="107"/>
      <c r="F274" s="107"/>
      <c r="G274" s="107"/>
    </row>
    <row r="275" spans="2:7">
      <c r="B275" s="107"/>
      <c r="C275" s="107"/>
      <c r="D275" s="107"/>
      <c r="E275" s="107"/>
      <c r="F275" s="107"/>
      <c r="G275" s="107"/>
    </row>
    <row r="276" spans="2:7">
      <c r="B276" s="107"/>
      <c r="C276" s="107"/>
      <c r="D276" s="107"/>
      <c r="E276" s="107"/>
      <c r="F276" s="107"/>
      <c r="G276" s="107"/>
    </row>
    <row r="277" spans="2:7">
      <c r="B277" s="107"/>
      <c r="C277" s="107"/>
      <c r="D277" s="107"/>
      <c r="E277" s="107"/>
      <c r="F277" s="107"/>
      <c r="G277" s="107"/>
    </row>
    <row r="278" spans="2:7">
      <c r="B278" s="107"/>
      <c r="C278" s="107"/>
      <c r="D278" s="107"/>
      <c r="E278" s="107"/>
      <c r="F278" s="107"/>
      <c r="G278" s="107"/>
    </row>
    <row r="279" spans="2:7">
      <c r="B279" s="107"/>
      <c r="C279" s="107"/>
      <c r="D279" s="107"/>
      <c r="E279" s="107"/>
      <c r="F279" s="107"/>
      <c r="G279" s="107"/>
    </row>
    <row r="280" spans="2:7">
      <c r="B280" s="107"/>
      <c r="C280" s="107"/>
      <c r="D280" s="107"/>
      <c r="E280" s="107"/>
      <c r="F280" s="107"/>
      <c r="G280" s="107"/>
    </row>
    <row r="281" spans="2:7">
      <c r="B281" s="107"/>
      <c r="C281" s="107"/>
      <c r="D281" s="107"/>
      <c r="E281" s="107"/>
      <c r="F281" s="107"/>
      <c r="G281" s="107"/>
    </row>
    <row r="282" spans="2:7">
      <c r="B282" s="107"/>
      <c r="C282" s="107"/>
      <c r="D282" s="107"/>
      <c r="E282" s="107"/>
      <c r="F282" s="107"/>
      <c r="G282" s="107"/>
    </row>
    <row r="283" spans="2:7">
      <c r="B283" s="107"/>
      <c r="C283" s="107"/>
      <c r="D283" s="107"/>
      <c r="E283" s="107"/>
      <c r="F283" s="107"/>
      <c r="G283" s="107"/>
    </row>
    <row r="284" spans="2:7">
      <c r="B284" s="107"/>
      <c r="C284" s="107"/>
      <c r="D284" s="107"/>
      <c r="E284" s="107"/>
      <c r="F284" s="107"/>
      <c r="G284" s="107"/>
    </row>
    <row r="285" spans="2:7">
      <c r="B285" s="107"/>
      <c r="C285" s="107"/>
      <c r="D285" s="107"/>
      <c r="E285" s="107"/>
      <c r="F285" s="107"/>
      <c r="G285" s="107"/>
    </row>
    <row r="286" spans="2:7">
      <c r="B286" s="107"/>
      <c r="C286" s="107"/>
      <c r="D286" s="107"/>
      <c r="E286" s="107"/>
      <c r="F286" s="107"/>
      <c r="G286" s="107"/>
    </row>
    <row r="287" spans="2:7">
      <c r="B287" s="107"/>
      <c r="C287" s="107"/>
      <c r="D287" s="107"/>
      <c r="E287" s="107"/>
      <c r="F287" s="107"/>
      <c r="G287" s="107"/>
    </row>
    <row r="288" spans="2:7">
      <c r="B288" s="107"/>
      <c r="C288" s="107"/>
      <c r="D288" s="107"/>
      <c r="E288" s="107"/>
      <c r="F288" s="107"/>
      <c r="G288" s="107"/>
    </row>
    <row r="289" spans="2:7">
      <c r="B289" s="107"/>
      <c r="C289" s="107"/>
      <c r="D289" s="107"/>
      <c r="E289" s="107"/>
      <c r="F289" s="107"/>
      <c r="G289" s="107"/>
    </row>
    <row r="290" spans="2:7">
      <c r="B290" s="107"/>
      <c r="C290" s="107"/>
      <c r="D290" s="107"/>
      <c r="E290" s="107"/>
      <c r="F290" s="107"/>
      <c r="G290" s="107"/>
    </row>
    <row r="291" spans="2:7">
      <c r="B291" s="107"/>
      <c r="C291" s="107"/>
      <c r="D291" s="107"/>
      <c r="E291" s="107"/>
      <c r="F291" s="107"/>
      <c r="G291" s="107"/>
    </row>
    <row r="292" spans="2:7">
      <c r="B292" s="107"/>
      <c r="C292" s="107"/>
      <c r="D292" s="107"/>
      <c r="E292" s="107"/>
      <c r="F292" s="107"/>
      <c r="G292" s="107"/>
    </row>
    <row r="293" spans="2:7">
      <c r="B293" s="107"/>
      <c r="C293" s="107"/>
      <c r="D293" s="107"/>
      <c r="E293" s="107"/>
      <c r="F293" s="107"/>
      <c r="G293" s="107"/>
    </row>
    <row r="294" spans="2:7">
      <c r="B294" s="107"/>
      <c r="C294" s="107"/>
      <c r="D294" s="107"/>
      <c r="E294" s="107"/>
      <c r="F294" s="107"/>
      <c r="G294" s="107"/>
    </row>
    <row r="295" spans="2:7">
      <c r="B295" s="107"/>
      <c r="C295" s="107"/>
      <c r="D295" s="107"/>
      <c r="E295" s="107"/>
      <c r="F295" s="107"/>
      <c r="G295" s="107"/>
    </row>
    <row r="296" spans="2:7">
      <c r="B296" s="107"/>
      <c r="C296" s="107"/>
      <c r="D296" s="107"/>
      <c r="E296" s="107"/>
      <c r="F296" s="107"/>
      <c r="G296" s="107"/>
    </row>
    <row r="297" spans="2:7">
      <c r="B297" s="107"/>
      <c r="C297" s="107"/>
      <c r="D297" s="107"/>
      <c r="E297" s="107"/>
      <c r="F297" s="107"/>
      <c r="G297" s="107"/>
    </row>
    <row r="298" spans="2:7">
      <c r="B298" s="107"/>
      <c r="C298" s="107"/>
      <c r="D298" s="107"/>
      <c r="E298" s="107"/>
      <c r="F298" s="107"/>
      <c r="G298" s="107"/>
    </row>
    <row r="299" spans="2:7">
      <c r="B299" s="107"/>
      <c r="C299" s="107"/>
      <c r="D299" s="107"/>
      <c r="E299" s="107"/>
      <c r="F299" s="107"/>
      <c r="G299" s="107"/>
    </row>
    <row r="300" spans="2:7">
      <c r="B300" s="107"/>
      <c r="C300" s="107"/>
      <c r="D300" s="107"/>
      <c r="E300" s="107"/>
      <c r="F300" s="107"/>
      <c r="G300" s="107"/>
    </row>
    <row r="301" spans="2:7">
      <c r="B301" s="107"/>
      <c r="C301" s="107"/>
      <c r="D301" s="107"/>
      <c r="E301" s="107"/>
      <c r="F301" s="107"/>
      <c r="G301" s="107"/>
    </row>
    <row r="302" spans="2:7">
      <c r="B302" s="107"/>
      <c r="C302" s="107"/>
      <c r="D302" s="107"/>
      <c r="E302" s="107"/>
      <c r="F302" s="107"/>
      <c r="G302" s="107"/>
    </row>
    <row r="303" spans="2:7">
      <c r="B303" s="107"/>
      <c r="C303" s="107"/>
      <c r="D303" s="107"/>
      <c r="E303" s="107"/>
      <c r="F303" s="107"/>
      <c r="G303" s="107"/>
    </row>
    <row r="304" spans="2:7">
      <c r="B304" s="107"/>
      <c r="C304" s="107"/>
      <c r="D304" s="107"/>
      <c r="E304" s="107"/>
      <c r="F304" s="107"/>
      <c r="G304" s="107"/>
    </row>
    <row r="305" spans="2:7">
      <c r="B305" s="107"/>
      <c r="C305" s="107"/>
      <c r="D305" s="107"/>
      <c r="E305" s="107"/>
      <c r="F305" s="107"/>
      <c r="G305" s="107"/>
    </row>
    <row r="306" spans="2:7">
      <c r="B306" s="107"/>
      <c r="C306" s="107"/>
      <c r="D306" s="107"/>
      <c r="E306" s="107"/>
      <c r="F306" s="107"/>
      <c r="G306" s="107"/>
    </row>
    <row r="307" spans="2:7">
      <c r="B307" s="107"/>
      <c r="C307" s="107"/>
      <c r="D307" s="107"/>
      <c r="E307" s="107"/>
      <c r="F307" s="107"/>
      <c r="G307" s="107"/>
    </row>
    <row r="308" spans="2:7">
      <c r="B308" s="107"/>
      <c r="C308" s="107"/>
      <c r="D308" s="107"/>
      <c r="E308" s="107"/>
      <c r="F308" s="107"/>
      <c r="G308" s="107"/>
    </row>
    <row r="309" spans="2:7">
      <c r="B309" s="107"/>
      <c r="C309" s="107"/>
      <c r="D309" s="107"/>
      <c r="E309" s="107"/>
      <c r="F309" s="107"/>
      <c r="G309" s="107"/>
    </row>
    <row r="310" spans="2:7">
      <c r="B310" s="107"/>
      <c r="C310" s="107"/>
      <c r="D310" s="107"/>
      <c r="E310" s="107"/>
      <c r="F310" s="107"/>
      <c r="G310" s="107"/>
    </row>
    <row r="311" spans="2:7">
      <c r="B311" s="107"/>
      <c r="C311" s="107"/>
      <c r="D311" s="107"/>
      <c r="E311" s="107"/>
      <c r="F311" s="107"/>
      <c r="G311" s="107"/>
    </row>
    <row r="312" spans="2:7">
      <c r="B312" s="107"/>
      <c r="C312" s="107"/>
      <c r="D312" s="107"/>
      <c r="E312" s="107"/>
      <c r="F312" s="107"/>
      <c r="G312" s="107"/>
    </row>
    <row r="313" spans="2:7">
      <c r="B313" s="107"/>
      <c r="C313" s="107"/>
      <c r="D313" s="107"/>
      <c r="E313" s="107"/>
      <c r="F313" s="107"/>
      <c r="G313" s="107"/>
    </row>
    <row r="314" spans="2:7">
      <c r="B314" s="107"/>
      <c r="C314" s="107"/>
      <c r="D314" s="107"/>
      <c r="E314" s="107"/>
      <c r="F314" s="107"/>
      <c r="G314" s="107"/>
    </row>
    <row r="315" spans="2:7">
      <c r="B315" s="107"/>
      <c r="C315" s="107"/>
      <c r="D315" s="107"/>
      <c r="E315" s="107"/>
      <c r="F315" s="107"/>
      <c r="G315" s="107"/>
    </row>
    <row r="316" spans="2:7">
      <c r="B316" s="107"/>
      <c r="C316" s="107"/>
      <c r="D316" s="107"/>
      <c r="E316" s="107"/>
      <c r="F316" s="107"/>
      <c r="G316" s="107"/>
    </row>
    <row r="317" spans="2:7">
      <c r="B317" s="107"/>
      <c r="C317" s="107"/>
      <c r="D317" s="107"/>
      <c r="E317" s="107"/>
      <c r="F317" s="107"/>
      <c r="G317" s="107"/>
    </row>
    <row r="318" spans="2:7">
      <c r="B318" s="107"/>
      <c r="C318" s="107"/>
      <c r="D318" s="107"/>
      <c r="E318" s="107"/>
      <c r="F318" s="107"/>
      <c r="G318" s="107"/>
    </row>
    <row r="319" spans="2:7">
      <c r="B319" s="107"/>
      <c r="C319" s="107"/>
      <c r="D319" s="107"/>
      <c r="E319" s="107"/>
      <c r="F319" s="107"/>
      <c r="G319" s="107"/>
    </row>
    <row r="320" spans="2:7">
      <c r="B320" s="107"/>
      <c r="C320" s="107"/>
      <c r="D320" s="107"/>
      <c r="E320" s="107"/>
      <c r="F320" s="107"/>
      <c r="G320" s="107"/>
    </row>
    <row r="321" spans="2:7">
      <c r="B321" s="107"/>
      <c r="C321" s="107"/>
      <c r="D321" s="107"/>
      <c r="E321" s="107"/>
      <c r="F321" s="107"/>
      <c r="G321" s="107"/>
    </row>
    <row r="322" spans="2:7">
      <c r="B322" s="107"/>
      <c r="C322" s="107"/>
      <c r="D322" s="107"/>
      <c r="E322" s="107"/>
      <c r="F322" s="107"/>
      <c r="G322" s="107"/>
    </row>
    <row r="323" spans="2:7">
      <c r="B323" s="107"/>
      <c r="C323" s="107"/>
      <c r="D323" s="107"/>
      <c r="E323" s="107"/>
      <c r="F323" s="107"/>
      <c r="G323" s="107"/>
    </row>
    <row r="324" spans="2:7">
      <c r="B324" s="107"/>
      <c r="C324" s="107"/>
      <c r="D324" s="107"/>
      <c r="E324" s="107"/>
      <c r="F324" s="107"/>
      <c r="G324" s="107"/>
    </row>
    <row r="325" spans="2:7">
      <c r="B325" s="107"/>
      <c r="C325" s="107"/>
      <c r="D325" s="107"/>
      <c r="E325" s="107"/>
      <c r="F325" s="107"/>
      <c r="G325" s="107"/>
    </row>
    <row r="326" spans="2:7">
      <c r="B326" s="107"/>
      <c r="C326" s="107"/>
      <c r="D326" s="107"/>
      <c r="E326" s="107"/>
      <c r="F326" s="107"/>
      <c r="G326" s="107"/>
    </row>
    <row r="327" spans="2:7">
      <c r="B327" s="107"/>
      <c r="C327" s="107"/>
      <c r="D327" s="107"/>
      <c r="E327" s="107"/>
      <c r="F327" s="107"/>
      <c r="G327" s="107"/>
    </row>
    <row r="328" spans="2:7">
      <c r="B328" s="107"/>
      <c r="C328" s="107"/>
      <c r="D328" s="107"/>
      <c r="E328" s="107"/>
      <c r="F328" s="107"/>
      <c r="G328" s="107"/>
    </row>
    <row r="329" spans="2:7">
      <c r="B329" s="107"/>
      <c r="C329" s="107"/>
      <c r="D329" s="107"/>
      <c r="E329" s="107"/>
      <c r="F329" s="107"/>
      <c r="G329" s="107"/>
    </row>
    <row r="330" spans="2:7">
      <c r="B330" s="107"/>
      <c r="C330" s="107"/>
      <c r="D330" s="107"/>
      <c r="E330" s="107"/>
      <c r="F330" s="107"/>
      <c r="G330" s="107"/>
    </row>
    <row r="331" spans="2:7">
      <c r="B331" s="107"/>
      <c r="C331" s="107"/>
      <c r="D331" s="107"/>
      <c r="E331" s="107"/>
      <c r="F331" s="107"/>
      <c r="G331" s="107"/>
    </row>
    <row r="332" spans="2:7">
      <c r="B332" s="107"/>
      <c r="C332" s="107"/>
      <c r="D332" s="107"/>
      <c r="E332" s="107"/>
      <c r="F332" s="107"/>
      <c r="G332" s="107"/>
    </row>
    <row r="333" spans="2:7">
      <c r="B333" s="107"/>
      <c r="C333" s="107"/>
      <c r="D333" s="107"/>
      <c r="E333" s="107"/>
      <c r="F333" s="107"/>
      <c r="G333" s="107"/>
    </row>
    <row r="334" spans="2:7">
      <c r="B334" s="107"/>
      <c r="C334" s="107"/>
      <c r="D334" s="107"/>
      <c r="E334" s="107"/>
      <c r="F334" s="107"/>
      <c r="G334" s="107"/>
    </row>
    <row r="335" spans="2:7">
      <c r="B335" s="107"/>
      <c r="C335" s="107"/>
      <c r="D335" s="107"/>
      <c r="E335" s="107"/>
      <c r="F335" s="107"/>
      <c r="G335" s="107"/>
    </row>
    <row r="336" spans="2:7">
      <c r="B336" s="107"/>
      <c r="C336" s="107"/>
      <c r="D336" s="107"/>
      <c r="E336" s="107"/>
      <c r="F336" s="107"/>
      <c r="G336" s="107"/>
    </row>
    <row r="337" spans="2:7">
      <c r="B337" s="107"/>
      <c r="C337" s="107"/>
      <c r="D337" s="107"/>
      <c r="E337" s="107"/>
      <c r="F337" s="107"/>
      <c r="G337" s="107"/>
    </row>
    <row r="338" spans="2:7">
      <c r="B338" s="107"/>
      <c r="C338" s="107"/>
      <c r="D338" s="107"/>
      <c r="E338" s="107"/>
      <c r="F338" s="107"/>
      <c r="G338" s="107"/>
    </row>
    <row r="339" spans="2:7">
      <c r="B339" s="107"/>
      <c r="C339" s="107"/>
      <c r="D339" s="107"/>
      <c r="E339" s="107"/>
      <c r="F339" s="107"/>
      <c r="G339" s="107"/>
    </row>
    <row r="340" spans="2:7">
      <c r="B340" s="107"/>
      <c r="C340" s="107"/>
      <c r="D340" s="107"/>
      <c r="E340" s="107"/>
      <c r="F340" s="107"/>
      <c r="G340" s="107"/>
    </row>
    <row r="341" spans="2:7">
      <c r="B341" s="107"/>
      <c r="C341" s="107"/>
      <c r="D341" s="107"/>
      <c r="E341" s="107"/>
      <c r="F341" s="107"/>
      <c r="G341" s="107"/>
    </row>
    <row r="342" spans="2:7">
      <c r="B342" s="107"/>
      <c r="C342" s="107"/>
      <c r="D342" s="107"/>
      <c r="E342" s="107"/>
      <c r="F342" s="107"/>
      <c r="G342" s="107"/>
    </row>
    <row r="343" spans="2:7">
      <c r="B343" s="107"/>
      <c r="C343" s="107"/>
      <c r="D343" s="107"/>
      <c r="E343" s="107"/>
      <c r="F343" s="107"/>
      <c r="G343" s="107"/>
    </row>
    <row r="344" spans="2:7">
      <c r="B344" s="107"/>
      <c r="C344" s="107"/>
      <c r="D344" s="107"/>
      <c r="E344" s="107"/>
      <c r="F344" s="107"/>
      <c r="G344" s="107"/>
    </row>
    <row r="345" spans="2:7">
      <c r="B345" s="107"/>
      <c r="C345" s="107"/>
      <c r="D345" s="107"/>
      <c r="E345" s="107"/>
      <c r="F345" s="107"/>
      <c r="G345" s="107"/>
    </row>
    <row r="346" spans="2:7">
      <c r="B346" s="107"/>
      <c r="C346" s="107"/>
      <c r="D346" s="107"/>
      <c r="E346" s="107"/>
      <c r="F346" s="107"/>
      <c r="G346" s="107"/>
    </row>
    <row r="347" spans="2:7">
      <c r="B347" s="107"/>
      <c r="C347" s="107"/>
      <c r="D347" s="107"/>
      <c r="E347" s="107"/>
      <c r="F347" s="107"/>
      <c r="G347" s="107"/>
    </row>
    <row r="348" spans="2:7">
      <c r="B348" s="107"/>
      <c r="C348" s="107"/>
      <c r="D348" s="107"/>
      <c r="E348" s="107"/>
      <c r="F348" s="107"/>
      <c r="G348" s="107"/>
    </row>
    <row r="349" spans="2:7">
      <c r="B349" s="107"/>
      <c r="C349" s="107"/>
      <c r="D349" s="107"/>
      <c r="E349" s="107"/>
      <c r="F349" s="107"/>
      <c r="G349" s="107"/>
    </row>
    <row r="350" spans="2:7">
      <c r="B350" s="107"/>
      <c r="C350" s="107"/>
      <c r="D350" s="107"/>
      <c r="E350" s="107"/>
      <c r="F350" s="107"/>
      <c r="G350" s="107"/>
    </row>
    <row r="351" spans="2:7">
      <c r="B351" s="107"/>
      <c r="C351" s="107"/>
      <c r="D351" s="107"/>
      <c r="E351" s="107"/>
      <c r="F351" s="107"/>
      <c r="G351" s="107"/>
    </row>
    <row r="352" spans="2:7">
      <c r="B352" s="107"/>
      <c r="C352" s="107"/>
      <c r="D352" s="107"/>
      <c r="E352" s="107"/>
      <c r="F352" s="107"/>
      <c r="G352" s="107"/>
    </row>
    <row r="353" spans="2:7">
      <c r="B353" s="107"/>
      <c r="C353" s="107"/>
      <c r="D353" s="107"/>
      <c r="E353" s="107"/>
      <c r="F353" s="107"/>
      <c r="G353" s="107"/>
    </row>
    <row r="354" spans="2:7">
      <c r="B354" s="107"/>
      <c r="C354" s="107"/>
      <c r="D354" s="107"/>
      <c r="E354" s="107"/>
      <c r="F354" s="107"/>
      <c r="G354" s="107"/>
    </row>
    <row r="355" spans="2:7">
      <c r="B355" s="107"/>
      <c r="C355" s="107"/>
      <c r="D355" s="107"/>
      <c r="E355" s="107"/>
      <c r="F355" s="107"/>
      <c r="G355" s="107"/>
    </row>
    <row r="356" spans="2:7">
      <c r="B356" s="107"/>
      <c r="C356" s="107"/>
      <c r="D356" s="107"/>
      <c r="E356" s="107"/>
      <c r="F356" s="107"/>
      <c r="G356" s="107"/>
    </row>
    <row r="357" spans="2:7">
      <c r="B357" s="107"/>
      <c r="C357" s="107"/>
      <c r="D357" s="107"/>
      <c r="E357" s="107"/>
      <c r="F357" s="107"/>
      <c r="G357" s="107"/>
    </row>
    <row r="358" spans="2:7">
      <c r="B358" s="107"/>
      <c r="C358" s="107"/>
      <c r="D358" s="107"/>
      <c r="E358" s="107"/>
      <c r="F358" s="107"/>
      <c r="G358" s="107"/>
    </row>
    <row r="359" spans="2:7">
      <c r="B359" s="107"/>
      <c r="C359" s="107"/>
      <c r="D359" s="107"/>
      <c r="E359" s="107"/>
      <c r="F359" s="107"/>
      <c r="G359" s="107"/>
    </row>
    <row r="360" spans="2:7">
      <c r="B360" s="107"/>
      <c r="C360" s="107"/>
      <c r="D360" s="107"/>
      <c r="E360" s="107"/>
      <c r="F360" s="107"/>
      <c r="G360" s="107"/>
    </row>
    <row r="361" spans="2:7">
      <c r="B361" s="107"/>
      <c r="C361" s="107"/>
      <c r="D361" s="107"/>
      <c r="E361" s="107"/>
      <c r="F361" s="107"/>
      <c r="G361" s="107"/>
    </row>
    <row r="362" spans="2:7">
      <c r="B362" s="107"/>
      <c r="C362" s="107"/>
      <c r="D362" s="107"/>
      <c r="E362" s="107"/>
      <c r="F362" s="107"/>
      <c r="G362" s="107"/>
    </row>
    <row r="363" spans="2:7">
      <c r="B363" s="107"/>
      <c r="C363" s="107"/>
      <c r="D363" s="107"/>
      <c r="E363" s="107"/>
      <c r="F363" s="107"/>
      <c r="G363" s="107"/>
    </row>
    <row r="364" spans="2:7">
      <c r="B364" s="107"/>
      <c r="C364" s="107"/>
      <c r="D364" s="107"/>
      <c r="E364" s="107"/>
      <c r="F364" s="107"/>
      <c r="G364" s="107"/>
    </row>
    <row r="365" spans="2:7">
      <c r="B365" s="107"/>
      <c r="C365" s="107"/>
      <c r="D365" s="107"/>
      <c r="E365" s="107"/>
      <c r="F365" s="107"/>
      <c r="G365" s="107"/>
    </row>
    <row r="366" spans="2:7">
      <c r="B366" s="107"/>
      <c r="C366" s="107"/>
      <c r="D366" s="107"/>
      <c r="E366" s="107"/>
      <c r="F366" s="107"/>
      <c r="G366" s="107"/>
    </row>
    <row r="367" spans="2:7">
      <c r="B367" s="107"/>
      <c r="C367" s="107"/>
      <c r="D367" s="107"/>
      <c r="E367" s="107"/>
      <c r="F367" s="107"/>
      <c r="G367" s="107"/>
    </row>
    <row r="368" spans="2:7">
      <c r="B368" s="107"/>
      <c r="C368" s="107"/>
      <c r="D368" s="107"/>
      <c r="E368" s="107"/>
      <c r="F368" s="107"/>
      <c r="G368" s="107"/>
    </row>
    <row r="369" spans="2:7">
      <c r="B369" s="107"/>
      <c r="C369" s="107"/>
      <c r="D369" s="107"/>
      <c r="E369" s="107"/>
      <c r="F369" s="107"/>
      <c r="G369" s="107"/>
    </row>
    <row r="370" spans="2:7">
      <c r="B370" s="107"/>
      <c r="C370" s="107"/>
      <c r="D370" s="107"/>
      <c r="E370" s="107"/>
      <c r="F370" s="107"/>
      <c r="G370" s="107"/>
    </row>
    <row r="371" spans="2:7">
      <c r="B371" s="107"/>
      <c r="C371" s="107"/>
      <c r="D371" s="107"/>
      <c r="E371" s="107"/>
      <c r="F371" s="107"/>
      <c r="G371" s="107"/>
    </row>
    <row r="372" spans="2:7">
      <c r="B372" s="107"/>
      <c r="C372" s="107"/>
      <c r="D372" s="107"/>
      <c r="E372" s="107"/>
      <c r="F372" s="107"/>
      <c r="G372" s="107"/>
    </row>
    <row r="373" spans="2:7">
      <c r="B373" s="107"/>
      <c r="C373" s="107"/>
      <c r="D373" s="107"/>
      <c r="E373" s="107"/>
      <c r="F373" s="107"/>
      <c r="G373" s="107"/>
    </row>
    <row r="374" spans="2:7">
      <c r="B374" s="107"/>
      <c r="C374" s="107"/>
      <c r="D374" s="107"/>
      <c r="E374" s="107"/>
      <c r="F374" s="107"/>
      <c r="G374" s="107"/>
    </row>
    <row r="375" spans="2:7">
      <c r="B375" s="107"/>
      <c r="C375" s="107"/>
      <c r="D375" s="107"/>
      <c r="E375" s="107"/>
      <c r="F375" s="107"/>
      <c r="G375" s="107"/>
    </row>
    <row r="376" spans="2:7">
      <c r="B376" s="107"/>
      <c r="C376" s="107"/>
      <c r="D376" s="107"/>
      <c r="E376" s="107"/>
      <c r="F376" s="107"/>
      <c r="G376" s="107"/>
    </row>
    <row r="377" spans="2:7">
      <c r="B377" s="107"/>
      <c r="C377" s="107"/>
      <c r="D377" s="107"/>
      <c r="E377" s="107"/>
      <c r="F377" s="107"/>
      <c r="G377" s="107"/>
    </row>
    <row r="378" spans="2:7">
      <c r="B378" s="107"/>
      <c r="C378" s="107"/>
      <c r="D378" s="107"/>
      <c r="E378" s="107"/>
      <c r="F378" s="107"/>
      <c r="G378" s="107"/>
    </row>
    <row r="379" spans="2:7">
      <c r="B379" s="107"/>
      <c r="C379" s="107"/>
      <c r="D379" s="107"/>
      <c r="E379" s="107"/>
      <c r="F379" s="107"/>
      <c r="G379" s="107"/>
    </row>
    <row r="380" spans="2:7">
      <c r="B380" s="107"/>
      <c r="C380" s="107"/>
      <c r="D380" s="107"/>
      <c r="E380" s="107"/>
      <c r="F380" s="107"/>
      <c r="G380" s="107"/>
    </row>
    <row r="381" spans="2:7">
      <c r="B381" s="107"/>
      <c r="C381" s="107"/>
      <c r="D381" s="107"/>
      <c r="E381" s="107"/>
      <c r="F381" s="107"/>
      <c r="G381" s="107"/>
    </row>
    <row r="382" spans="2:7">
      <c r="B382" s="107"/>
      <c r="C382" s="107"/>
      <c r="D382" s="107"/>
      <c r="E382" s="107"/>
      <c r="F382" s="107"/>
      <c r="G382" s="107"/>
    </row>
    <row r="383" spans="2:7">
      <c r="B383" s="107"/>
      <c r="C383" s="107"/>
      <c r="D383" s="107"/>
      <c r="E383" s="107"/>
      <c r="F383" s="107"/>
      <c r="G383" s="107"/>
    </row>
    <row r="384" spans="2:7">
      <c r="B384" s="107"/>
      <c r="C384" s="107"/>
      <c r="D384" s="107"/>
      <c r="E384" s="107"/>
      <c r="F384" s="107"/>
      <c r="G384" s="107"/>
    </row>
    <row r="385" spans="2:7">
      <c r="B385" s="107"/>
      <c r="C385" s="107"/>
      <c r="D385" s="107"/>
      <c r="E385" s="107"/>
      <c r="F385" s="107"/>
      <c r="G385" s="107"/>
    </row>
    <row r="386" spans="2:7">
      <c r="B386" s="107"/>
      <c r="C386" s="107"/>
      <c r="D386" s="107"/>
      <c r="E386" s="107"/>
      <c r="F386" s="107"/>
      <c r="G386" s="107"/>
    </row>
    <row r="387" spans="2:7">
      <c r="B387" s="107"/>
      <c r="C387" s="107"/>
      <c r="D387" s="107"/>
      <c r="E387" s="107"/>
      <c r="F387" s="107"/>
      <c r="G387" s="107"/>
    </row>
    <row r="388" spans="2:7">
      <c r="B388" s="107"/>
      <c r="C388" s="107"/>
      <c r="D388" s="107"/>
      <c r="E388" s="107"/>
      <c r="F388" s="107"/>
      <c r="G388" s="107"/>
    </row>
    <row r="389" spans="2:7">
      <c r="B389" s="107"/>
      <c r="C389" s="107"/>
      <c r="D389" s="107"/>
      <c r="E389" s="107"/>
      <c r="F389" s="107"/>
      <c r="G389" s="107"/>
    </row>
    <row r="390" spans="2:7">
      <c r="B390" s="107"/>
      <c r="C390" s="107"/>
      <c r="D390" s="107"/>
      <c r="E390" s="107"/>
      <c r="F390" s="107"/>
      <c r="G390" s="107"/>
    </row>
    <row r="391" spans="2:7">
      <c r="B391" s="107"/>
      <c r="C391" s="107"/>
      <c r="D391" s="107"/>
      <c r="E391" s="107"/>
      <c r="F391" s="107"/>
      <c r="G391" s="107"/>
    </row>
    <row r="392" spans="2:7">
      <c r="B392" s="107"/>
      <c r="C392" s="107"/>
      <c r="D392" s="107"/>
      <c r="E392" s="107"/>
      <c r="F392" s="107"/>
      <c r="G392" s="107"/>
    </row>
    <row r="393" spans="2:7">
      <c r="B393" s="107"/>
      <c r="C393" s="107"/>
      <c r="D393" s="107"/>
      <c r="E393" s="107"/>
      <c r="F393" s="107"/>
      <c r="G393" s="107"/>
    </row>
    <row r="394" spans="2:7">
      <c r="B394" s="107"/>
      <c r="C394" s="107"/>
      <c r="D394" s="107"/>
      <c r="E394" s="107"/>
      <c r="F394" s="107"/>
      <c r="G394" s="107"/>
    </row>
    <row r="395" spans="2:7">
      <c r="B395" s="107"/>
      <c r="C395" s="107"/>
      <c r="D395" s="107"/>
      <c r="E395" s="107"/>
      <c r="F395" s="107"/>
      <c r="G395" s="107"/>
    </row>
    <row r="396" spans="2:7">
      <c r="B396" s="107"/>
      <c r="C396" s="107"/>
      <c r="D396" s="107"/>
      <c r="E396" s="107"/>
      <c r="F396" s="107"/>
      <c r="G396" s="107"/>
    </row>
    <row r="397" spans="2:7">
      <c r="B397" s="107"/>
      <c r="C397" s="107"/>
      <c r="D397" s="107"/>
      <c r="E397" s="107"/>
      <c r="F397" s="107"/>
      <c r="G397" s="107"/>
    </row>
    <row r="398" spans="2:7">
      <c r="B398" s="107"/>
      <c r="C398" s="107"/>
      <c r="D398" s="107"/>
      <c r="E398" s="107"/>
      <c r="F398" s="107"/>
      <c r="G398" s="107"/>
    </row>
    <row r="399" spans="2:7">
      <c r="B399" s="107"/>
      <c r="C399" s="107"/>
      <c r="D399" s="107"/>
      <c r="E399" s="107"/>
      <c r="F399" s="107"/>
      <c r="G399" s="107"/>
    </row>
    <row r="400" spans="2:7">
      <c r="B400" s="107"/>
      <c r="C400" s="107"/>
      <c r="D400" s="107"/>
      <c r="E400" s="107"/>
      <c r="F400" s="107"/>
      <c r="G400" s="107"/>
    </row>
    <row r="401" spans="2:7">
      <c r="B401" s="107"/>
      <c r="C401" s="107"/>
      <c r="D401" s="107"/>
      <c r="E401" s="107"/>
      <c r="F401" s="107"/>
      <c r="G401" s="107"/>
    </row>
    <row r="402" spans="2:7">
      <c r="B402" s="107"/>
      <c r="C402" s="107"/>
      <c r="D402" s="107"/>
      <c r="E402" s="107"/>
      <c r="F402" s="107"/>
      <c r="G402" s="107"/>
    </row>
    <row r="403" spans="2:7">
      <c r="B403" s="107"/>
      <c r="C403" s="107"/>
      <c r="D403" s="107"/>
      <c r="E403" s="107"/>
      <c r="F403" s="107"/>
      <c r="G403" s="107"/>
    </row>
    <row r="404" spans="2:7">
      <c r="B404" s="107"/>
      <c r="C404" s="107"/>
      <c r="D404" s="107"/>
      <c r="E404" s="107"/>
      <c r="F404" s="107"/>
      <c r="G404" s="107"/>
    </row>
    <row r="405" spans="2:7">
      <c r="B405" s="107"/>
      <c r="C405" s="107"/>
      <c r="D405" s="107"/>
      <c r="E405" s="107"/>
      <c r="F405" s="107"/>
      <c r="G405" s="107"/>
    </row>
    <row r="406" spans="2:7">
      <c r="B406" s="107"/>
      <c r="C406" s="107"/>
      <c r="D406" s="107"/>
      <c r="E406" s="107"/>
      <c r="F406" s="107"/>
      <c r="G406" s="107"/>
    </row>
    <row r="407" spans="2:7">
      <c r="B407" s="107"/>
      <c r="C407" s="107"/>
      <c r="D407" s="107"/>
      <c r="E407" s="107"/>
      <c r="F407" s="107"/>
      <c r="G407" s="107"/>
    </row>
    <row r="408" spans="2:7">
      <c r="B408" s="107"/>
      <c r="C408" s="107"/>
      <c r="D408" s="107"/>
      <c r="E408" s="107"/>
      <c r="F408" s="107"/>
      <c r="G408" s="107"/>
    </row>
    <row r="409" spans="2:7">
      <c r="B409" s="107"/>
      <c r="C409" s="107"/>
      <c r="D409" s="107"/>
      <c r="E409" s="107"/>
      <c r="F409" s="107"/>
      <c r="G409" s="107"/>
    </row>
    <row r="410" spans="2:7">
      <c r="B410" s="107"/>
      <c r="C410" s="107"/>
      <c r="D410" s="107"/>
      <c r="E410" s="107"/>
      <c r="F410" s="107"/>
      <c r="G410" s="107"/>
    </row>
    <row r="411" spans="2:7">
      <c r="B411" s="107"/>
      <c r="C411" s="107"/>
      <c r="D411" s="107"/>
      <c r="E411" s="107"/>
      <c r="F411" s="107"/>
      <c r="G411" s="107"/>
    </row>
    <row r="412" spans="2:7">
      <c r="B412" s="107"/>
      <c r="C412" s="107"/>
      <c r="D412" s="107"/>
      <c r="E412" s="107"/>
      <c r="F412" s="107"/>
      <c r="G412" s="107"/>
    </row>
    <row r="413" spans="2:7">
      <c r="B413" s="107"/>
      <c r="C413" s="107"/>
      <c r="D413" s="107"/>
      <c r="E413" s="107"/>
      <c r="F413" s="107"/>
      <c r="G413" s="107"/>
    </row>
    <row r="414" spans="2:7">
      <c r="B414" s="107"/>
      <c r="C414" s="107"/>
      <c r="D414" s="107"/>
      <c r="E414" s="107"/>
      <c r="F414" s="107"/>
      <c r="G414" s="107"/>
    </row>
    <row r="415" spans="2:7">
      <c r="B415" s="107"/>
      <c r="C415" s="107"/>
      <c r="D415" s="107"/>
      <c r="E415" s="107"/>
      <c r="F415" s="107"/>
      <c r="G415" s="107"/>
    </row>
    <row r="416" spans="2:7">
      <c r="B416" s="107"/>
      <c r="C416" s="107"/>
      <c r="D416" s="107"/>
      <c r="E416" s="107"/>
      <c r="F416" s="107"/>
      <c r="G416" s="107"/>
    </row>
    <row r="417" spans="2:7">
      <c r="B417" s="107"/>
      <c r="C417" s="107"/>
      <c r="D417" s="107"/>
      <c r="E417" s="107"/>
      <c r="F417" s="107"/>
      <c r="G417" s="107"/>
    </row>
    <row r="418" spans="2:7">
      <c r="B418" s="107"/>
      <c r="C418" s="107"/>
      <c r="D418" s="107"/>
      <c r="E418" s="107"/>
      <c r="F418" s="107"/>
      <c r="G418" s="107"/>
    </row>
    <row r="419" spans="2:7">
      <c r="B419" s="107"/>
      <c r="C419" s="107"/>
      <c r="D419" s="107"/>
      <c r="E419" s="107"/>
      <c r="F419" s="107"/>
      <c r="G419" s="107"/>
    </row>
    <row r="420" spans="2:7">
      <c r="B420" s="107"/>
      <c r="C420" s="107"/>
      <c r="D420" s="107"/>
      <c r="E420" s="107"/>
      <c r="F420" s="107"/>
      <c r="G420" s="107"/>
    </row>
    <row r="421" spans="2:7">
      <c r="B421" s="107"/>
      <c r="C421" s="107"/>
      <c r="D421" s="107"/>
      <c r="E421" s="107"/>
      <c r="F421" s="107"/>
      <c r="G421" s="107"/>
    </row>
    <row r="422" spans="2:7">
      <c r="B422" s="107"/>
      <c r="C422" s="107"/>
      <c r="D422" s="107"/>
      <c r="E422" s="107"/>
      <c r="F422" s="107"/>
      <c r="G422" s="107"/>
    </row>
    <row r="423" spans="2:7">
      <c r="B423" s="107"/>
      <c r="C423" s="107"/>
      <c r="D423" s="107"/>
      <c r="E423" s="107"/>
      <c r="F423" s="107"/>
      <c r="G423" s="107"/>
    </row>
    <row r="424" spans="2:7">
      <c r="B424" s="107"/>
      <c r="C424" s="107"/>
      <c r="D424" s="107"/>
      <c r="E424" s="107"/>
      <c r="F424" s="107"/>
      <c r="G424" s="107"/>
    </row>
    <row r="425" spans="2:7">
      <c r="B425" s="107"/>
      <c r="C425" s="107"/>
      <c r="D425" s="107"/>
      <c r="E425" s="107"/>
      <c r="F425" s="107"/>
      <c r="G425" s="107"/>
    </row>
    <row r="426" spans="2:7">
      <c r="B426" s="107"/>
      <c r="C426" s="107"/>
      <c r="D426" s="107"/>
      <c r="E426" s="107"/>
      <c r="F426" s="107"/>
      <c r="G426" s="107"/>
    </row>
    <row r="427" spans="2:7">
      <c r="B427" s="107"/>
      <c r="C427" s="107"/>
      <c r="D427" s="107"/>
      <c r="E427" s="107"/>
      <c r="F427" s="107"/>
      <c r="G427" s="107"/>
    </row>
    <row r="428" spans="2:7">
      <c r="B428" s="107"/>
      <c r="C428" s="107"/>
      <c r="D428" s="107"/>
      <c r="E428" s="107"/>
      <c r="F428" s="107"/>
      <c r="G428" s="107"/>
    </row>
    <row r="429" spans="2:7">
      <c r="B429" s="107"/>
      <c r="C429" s="107"/>
      <c r="D429" s="107"/>
      <c r="E429" s="107"/>
      <c r="F429" s="107"/>
      <c r="G429" s="107"/>
    </row>
    <row r="430" spans="2:7">
      <c r="B430" s="107"/>
      <c r="C430" s="107"/>
      <c r="D430" s="107"/>
      <c r="E430" s="107"/>
      <c r="F430" s="107"/>
      <c r="G430" s="107"/>
    </row>
    <row r="431" spans="2:7">
      <c r="B431" s="107"/>
      <c r="C431" s="107"/>
      <c r="D431" s="107"/>
      <c r="E431" s="107"/>
      <c r="F431" s="107"/>
      <c r="G431" s="107"/>
    </row>
    <row r="432" spans="2:7">
      <c r="B432" s="107"/>
      <c r="C432" s="107"/>
      <c r="D432" s="107"/>
      <c r="E432" s="107"/>
      <c r="F432" s="107"/>
      <c r="G432" s="107"/>
    </row>
    <row r="433" spans="2:7">
      <c r="B433" s="107"/>
      <c r="C433" s="107"/>
      <c r="D433" s="107"/>
      <c r="E433" s="107"/>
      <c r="F433" s="107"/>
      <c r="G433" s="107"/>
    </row>
    <row r="434" spans="2:7">
      <c r="B434" s="107"/>
      <c r="C434" s="107"/>
      <c r="D434" s="107"/>
      <c r="E434" s="107"/>
      <c r="F434" s="107"/>
      <c r="G434" s="107"/>
    </row>
    <row r="435" spans="2:7">
      <c r="B435" s="107"/>
      <c r="C435" s="107"/>
      <c r="D435" s="107"/>
      <c r="E435" s="107"/>
      <c r="F435" s="107"/>
      <c r="G435" s="107"/>
    </row>
    <row r="436" spans="2:7">
      <c r="B436" s="107"/>
      <c r="C436" s="107"/>
      <c r="D436" s="107"/>
      <c r="E436" s="107"/>
      <c r="F436" s="107"/>
      <c r="G436" s="107"/>
    </row>
    <row r="437" spans="2:7">
      <c r="B437" s="107"/>
      <c r="C437" s="107"/>
      <c r="D437" s="107"/>
      <c r="E437" s="107"/>
      <c r="F437" s="107"/>
      <c r="G437" s="107"/>
    </row>
    <row r="438" spans="2:7">
      <c r="B438" s="107"/>
      <c r="C438" s="107"/>
      <c r="D438" s="107"/>
      <c r="E438" s="107"/>
      <c r="F438" s="107"/>
      <c r="G438" s="107"/>
    </row>
    <row r="439" spans="2:7">
      <c r="B439" s="107"/>
      <c r="C439" s="107"/>
      <c r="D439" s="107"/>
      <c r="E439" s="107"/>
      <c r="F439" s="107"/>
      <c r="G439" s="107"/>
    </row>
    <row r="440" spans="2:7">
      <c r="B440" s="107"/>
      <c r="C440" s="107"/>
      <c r="D440" s="107"/>
      <c r="E440" s="107"/>
      <c r="F440" s="107"/>
      <c r="G440" s="107"/>
    </row>
    <row r="441" spans="2:7">
      <c r="B441" s="107"/>
      <c r="C441" s="107"/>
      <c r="D441" s="107"/>
      <c r="E441" s="107"/>
      <c r="F441" s="107"/>
      <c r="G441" s="107"/>
    </row>
    <row r="442" spans="2:7">
      <c r="B442" s="107"/>
      <c r="C442" s="107"/>
      <c r="D442" s="107"/>
      <c r="E442" s="107"/>
      <c r="F442" s="107"/>
      <c r="G442" s="107"/>
    </row>
    <row r="443" spans="2:7">
      <c r="B443" s="107"/>
      <c r="C443" s="107"/>
      <c r="D443" s="107"/>
      <c r="E443" s="107"/>
      <c r="F443" s="107"/>
      <c r="G443" s="107"/>
    </row>
    <row r="444" spans="2:7">
      <c r="B444" s="107"/>
      <c r="C444" s="107"/>
      <c r="D444" s="107"/>
      <c r="E444" s="107"/>
      <c r="F444" s="107"/>
      <c r="G444" s="107"/>
    </row>
    <row r="445" spans="2:7">
      <c r="B445" s="107"/>
      <c r="C445" s="107"/>
      <c r="D445" s="107"/>
      <c r="E445" s="107"/>
      <c r="F445" s="107"/>
      <c r="G445" s="107"/>
    </row>
    <row r="446" spans="2:7">
      <c r="B446" s="107"/>
      <c r="C446" s="107"/>
      <c r="D446" s="107"/>
      <c r="E446" s="107"/>
      <c r="F446" s="107"/>
      <c r="G446" s="107"/>
    </row>
    <row r="447" spans="2:7">
      <c r="B447" s="107"/>
      <c r="C447" s="107"/>
      <c r="D447" s="107"/>
      <c r="E447" s="107"/>
      <c r="F447" s="107"/>
      <c r="G447" s="107"/>
    </row>
    <row r="448" spans="2:7">
      <c r="B448" s="107"/>
      <c r="C448" s="107"/>
      <c r="D448" s="107"/>
      <c r="E448" s="107"/>
      <c r="F448" s="107"/>
      <c r="G448" s="107"/>
    </row>
    <row r="449" spans="2:7">
      <c r="B449" s="107"/>
      <c r="C449" s="107"/>
      <c r="D449" s="107"/>
      <c r="E449" s="107"/>
      <c r="F449" s="107"/>
      <c r="G449" s="107"/>
    </row>
    <row r="450" spans="2:7">
      <c r="B450" s="107"/>
      <c r="C450" s="107"/>
      <c r="D450" s="107"/>
      <c r="E450" s="107"/>
      <c r="F450" s="107"/>
      <c r="G450" s="107"/>
    </row>
    <row r="451" spans="2:7">
      <c r="B451" s="107"/>
      <c r="C451" s="107"/>
      <c r="D451" s="107"/>
      <c r="E451" s="107"/>
      <c r="F451" s="107"/>
      <c r="G451" s="107"/>
    </row>
    <row r="452" spans="2:7">
      <c r="B452" s="107"/>
      <c r="C452" s="107"/>
      <c r="D452" s="107"/>
      <c r="E452" s="107"/>
      <c r="F452" s="107"/>
      <c r="G452" s="107"/>
    </row>
    <row r="453" spans="2:7">
      <c r="B453" s="107"/>
      <c r="C453" s="107"/>
      <c r="D453" s="107"/>
      <c r="E453" s="107"/>
      <c r="F453" s="107"/>
      <c r="G453" s="107"/>
    </row>
    <row r="454" spans="2:7">
      <c r="B454" s="107"/>
      <c r="C454" s="107"/>
      <c r="D454" s="107"/>
      <c r="E454" s="107"/>
      <c r="F454" s="107"/>
      <c r="G454" s="107"/>
    </row>
    <row r="455" spans="2:7">
      <c r="B455" s="107"/>
      <c r="C455" s="107"/>
      <c r="D455" s="107"/>
      <c r="E455" s="107"/>
      <c r="F455" s="107"/>
      <c r="G455" s="107"/>
    </row>
    <row r="456" spans="2:7">
      <c r="B456" s="107"/>
      <c r="C456" s="107"/>
      <c r="D456" s="107"/>
      <c r="E456" s="107"/>
      <c r="F456" s="107"/>
      <c r="G456" s="107"/>
    </row>
    <row r="457" spans="2:7">
      <c r="B457" s="107"/>
      <c r="C457" s="107"/>
      <c r="D457" s="107"/>
      <c r="E457" s="107"/>
      <c r="F457" s="107"/>
      <c r="G457" s="107"/>
    </row>
    <row r="458" spans="2:7">
      <c r="B458" s="107"/>
      <c r="C458" s="107"/>
      <c r="D458" s="107"/>
      <c r="E458" s="107"/>
      <c r="F458" s="107"/>
      <c r="G458" s="107"/>
    </row>
    <row r="459" spans="2:7">
      <c r="B459" s="107"/>
      <c r="C459" s="107"/>
      <c r="D459" s="107"/>
      <c r="E459" s="107"/>
      <c r="F459" s="107"/>
      <c r="G459" s="107"/>
    </row>
    <row r="460" spans="2:7">
      <c r="B460" s="107"/>
      <c r="C460" s="107"/>
      <c r="D460" s="107"/>
      <c r="E460" s="107"/>
      <c r="F460" s="107"/>
      <c r="G460" s="107"/>
    </row>
    <row r="461" spans="2:7">
      <c r="B461" s="107"/>
      <c r="C461" s="107"/>
      <c r="D461" s="107"/>
      <c r="E461" s="107"/>
      <c r="F461" s="107"/>
      <c r="G461" s="107"/>
    </row>
    <row r="462" spans="2:7">
      <c r="B462" s="107"/>
      <c r="C462" s="107"/>
      <c r="D462" s="107"/>
      <c r="E462" s="107"/>
      <c r="F462" s="107"/>
      <c r="G462" s="107"/>
    </row>
    <row r="463" spans="2:7">
      <c r="B463" s="107"/>
      <c r="C463" s="107"/>
      <c r="D463" s="107"/>
      <c r="E463" s="107"/>
      <c r="F463" s="107"/>
      <c r="G463" s="107"/>
    </row>
    <row r="464" spans="2:7">
      <c r="B464" s="107"/>
      <c r="C464" s="107"/>
      <c r="D464" s="107"/>
      <c r="E464" s="107"/>
      <c r="F464" s="107"/>
      <c r="G464" s="107"/>
    </row>
    <row r="465" spans="2:7">
      <c r="B465" s="107"/>
      <c r="C465" s="107"/>
      <c r="D465" s="107"/>
      <c r="E465" s="107"/>
      <c r="F465" s="107"/>
      <c r="G465" s="107"/>
    </row>
    <row r="466" spans="2:7">
      <c r="B466" s="107"/>
      <c r="C466" s="107"/>
      <c r="D466" s="107"/>
      <c r="E466" s="107"/>
      <c r="F466" s="107"/>
      <c r="G466" s="107"/>
    </row>
    <row r="467" spans="2:7">
      <c r="B467" s="107"/>
      <c r="C467" s="107"/>
      <c r="D467" s="107"/>
      <c r="E467" s="107"/>
      <c r="F467" s="107"/>
      <c r="G467" s="107"/>
    </row>
    <row r="468" spans="2:7">
      <c r="B468" s="107"/>
      <c r="C468" s="107"/>
      <c r="D468" s="107"/>
      <c r="E468" s="107"/>
      <c r="F468" s="107"/>
      <c r="G468" s="107"/>
    </row>
    <row r="469" spans="2:7">
      <c r="B469" s="107"/>
      <c r="C469" s="107"/>
      <c r="D469" s="107"/>
      <c r="E469" s="107"/>
      <c r="F469" s="107"/>
      <c r="G469" s="107"/>
    </row>
    <row r="470" spans="2:7">
      <c r="B470" s="107"/>
      <c r="C470" s="107"/>
      <c r="D470" s="107"/>
      <c r="E470" s="107"/>
      <c r="F470" s="107"/>
      <c r="G470" s="107"/>
    </row>
    <row r="471" spans="2:7">
      <c r="B471" s="107"/>
      <c r="C471" s="107"/>
      <c r="D471" s="107"/>
      <c r="E471" s="107"/>
      <c r="F471" s="107"/>
      <c r="G471" s="107"/>
    </row>
    <row r="472" spans="2:7">
      <c r="B472" s="107"/>
      <c r="C472" s="107"/>
      <c r="D472" s="107"/>
      <c r="E472" s="107"/>
      <c r="F472" s="107"/>
      <c r="G472" s="107"/>
    </row>
    <row r="473" spans="2:7">
      <c r="B473" s="107"/>
      <c r="C473" s="107"/>
      <c r="D473" s="107"/>
      <c r="E473" s="107"/>
      <c r="F473" s="107"/>
      <c r="G473" s="107"/>
    </row>
    <row r="474" spans="2:7">
      <c r="B474" s="107"/>
      <c r="C474" s="107"/>
      <c r="D474" s="107"/>
      <c r="E474" s="107"/>
      <c r="F474" s="107"/>
      <c r="G474" s="107"/>
    </row>
    <row r="475" spans="2:7">
      <c r="B475" s="107"/>
      <c r="C475" s="107"/>
      <c r="D475" s="107"/>
      <c r="E475" s="107"/>
      <c r="F475" s="107"/>
      <c r="G475" s="107"/>
    </row>
    <row r="476" spans="2:7">
      <c r="B476" s="107"/>
      <c r="C476" s="107"/>
      <c r="D476" s="107"/>
      <c r="E476" s="107"/>
      <c r="F476" s="107"/>
      <c r="G476" s="107"/>
    </row>
    <row r="477" spans="2:7">
      <c r="B477" s="107"/>
      <c r="C477" s="107"/>
      <c r="D477" s="107"/>
      <c r="E477" s="107"/>
      <c r="F477" s="107"/>
      <c r="G477" s="107"/>
    </row>
    <row r="478" spans="2:7">
      <c r="B478" s="107"/>
      <c r="C478" s="107"/>
      <c r="D478" s="107"/>
      <c r="E478" s="107"/>
      <c r="F478" s="107"/>
      <c r="G478" s="107"/>
    </row>
    <row r="479" spans="2:7">
      <c r="B479" s="107"/>
      <c r="C479" s="107"/>
      <c r="D479" s="107"/>
      <c r="E479" s="107"/>
      <c r="F479" s="107"/>
      <c r="G479" s="107"/>
    </row>
    <row r="480" spans="2:7">
      <c r="B480" s="107"/>
      <c r="C480" s="107"/>
      <c r="D480" s="107"/>
      <c r="E480" s="107"/>
      <c r="F480" s="107"/>
      <c r="G480" s="107"/>
    </row>
    <row r="481" spans="2:7">
      <c r="B481" s="107"/>
      <c r="C481" s="107"/>
      <c r="D481" s="107"/>
      <c r="E481" s="107"/>
      <c r="F481" s="107"/>
      <c r="G481" s="107"/>
    </row>
    <row r="482" spans="2:7">
      <c r="B482" s="107"/>
      <c r="C482" s="107"/>
      <c r="D482" s="107"/>
      <c r="E482" s="107"/>
      <c r="F482" s="107"/>
      <c r="G482" s="107"/>
    </row>
    <row r="483" spans="2:7">
      <c r="B483" s="107"/>
      <c r="C483" s="107"/>
      <c r="D483" s="107"/>
      <c r="E483" s="107"/>
      <c r="F483" s="107"/>
      <c r="G483" s="107"/>
    </row>
    <row r="484" spans="2:7">
      <c r="B484" s="107"/>
      <c r="C484" s="107"/>
      <c r="D484" s="107"/>
      <c r="E484" s="107"/>
      <c r="F484" s="107"/>
      <c r="G484" s="107"/>
    </row>
    <row r="485" spans="2:7">
      <c r="B485" s="107"/>
      <c r="C485" s="107"/>
      <c r="D485" s="107"/>
      <c r="E485" s="107"/>
      <c r="F485" s="107"/>
      <c r="G485" s="107"/>
    </row>
    <row r="486" spans="2:7">
      <c r="B486" s="107"/>
      <c r="C486" s="107"/>
      <c r="D486" s="107"/>
      <c r="E486" s="107"/>
      <c r="F486" s="107"/>
      <c r="G486" s="107"/>
    </row>
    <row r="487" spans="2:7">
      <c r="B487" s="107"/>
      <c r="C487" s="107"/>
      <c r="D487" s="107"/>
      <c r="E487" s="107"/>
      <c r="F487" s="107"/>
      <c r="G487" s="107"/>
    </row>
    <row r="488" spans="2:7">
      <c r="B488" s="107"/>
      <c r="C488" s="107"/>
      <c r="D488" s="107"/>
      <c r="E488" s="107"/>
      <c r="F488" s="107"/>
      <c r="G488" s="107"/>
    </row>
    <row r="489" spans="2:7">
      <c r="B489" s="107"/>
      <c r="C489" s="107"/>
      <c r="D489" s="107"/>
      <c r="E489" s="107"/>
      <c r="F489" s="107"/>
      <c r="G489" s="107"/>
    </row>
    <row r="490" spans="2:7">
      <c r="B490" s="107"/>
      <c r="C490" s="107"/>
      <c r="D490" s="107"/>
      <c r="E490" s="107"/>
      <c r="F490" s="107"/>
      <c r="G490" s="107"/>
    </row>
    <row r="491" spans="2:7">
      <c r="B491" s="107"/>
      <c r="C491" s="107"/>
      <c r="D491" s="107"/>
      <c r="E491" s="107"/>
      <c r="F491" s="107"/>
      <c r="G491" s="107"/>
    </row>
    <row r="492" spans="2:7">
      <c r="B492" s="107"/>
      <c r="C492" s="107"/>
      <c r="D492" s="107"/>
      <c r="E492" s="107"/>
      <c r="F492" s="107"/>
      <c r="G492" s="107"/>
    </row>
    <row r="493" spans="2:7">
      <c r="B493" s="107"/>
      <c r="C493" s="107"/>
      <c r="D493" s="107"/>
      <c r="E493" s="107"/>
      <c r="F493" s="107"/>
      <c r="G493" s="107"/>
    </row>
    <row r="494" spans="2:7">
      <c r="B494" s="107"/>
      <c r="C494" s="107"/>
      <c r="D494" s="107"/>
      <c r="E494" s="107"/>
      <c r="F494" s="107"/>
      <c r="G494" s="107"/>
    </row>
    <row r="495" spans="2:7">
      <c r="B495" s="107"/>
      <c r="C495" s="107"/>
      <c r="D495" s="107"/>
      <c r="E495" s="107"/>
      <c r="F495" s="107"/>
      <c r="G495" s="107"/>
    </row>
    <row r="496" spans="2:7">
      <c r="B496" s="107"/>
      <c r="C496" s="107"/>
      <c r="D496" s="107"/>
      <c r="E496" s="107"/>
      <c r="F496" s="107"/>
      <c r="G496" s="107"/>
    </row>
    <row r="497" spans="2:7">
      <c r="B497" s="107"/>
      <c r="C497" s="107"/>
      <c r="D497" s="107"/>
      <c r="E497" s="107"/>
      <c r="F497" s="107"/>
      <c r="G497" s="107"/>
    </row>
    <row r="498" spans="2:7">
      <c r="B498" s="107"/>
      <c r="C498" s="107"/>
      <c r="D498" s="107"/>
      <c r="E498" s="107"/>
      <c r="F498" s="107"/>
      <c r="G498" s="107"/>
    </row>
    <row r="499" spans="2:7">
      <c r="B499" s="107"/>
      <c r="C499" s="107"/>
      <c r="D499" s="107"/>
      <c r="E499" s="107"/>
      <c r="F499" s="107"/>
      <c r="G499" s="107"/>
    </row>
    <row r="500" spans="2:7">
      <c r="B500" s="107"/>
      <c r="C500" s="107"/>
      <c r="D500" s="107"/>
      <c r="E500" s="107"/>
      <c r="F500" s="107"/>
      <c r="G500" s="107"/>
    </row>
    <row r="501" spans="2:7">
      <c r="B501" s="107"/>
      <c r="C501" s="107"/>
      <c r="D501" s="107"/>
      <c r="E501" s="107"/>
      <c r="F501" s="107"/>
      <c r="G501" s="107"/>
    </row>
    <row r="502" spans="2:7">
      <c r="B502" s="107"/>
      <c r="C502" s="107"/>
      <c r="D502" s="107"/>
      <c r="E502" s="107"/>
      <c r="F502" s="107"/>
      <c r="G502" s="107"/>
    </row>
    <row r="503" spans="2:7">
      <c r="B503" s="107"/>
      <c r="C503" s="107"/>
      <c r="D503" s="107"/>
      <c r="E503" s="107"/>
      <c r="F503" s="107"/>
      <c r="G503" s="107"/>
    </row>
    <row r="504" spans="2:7">
      <c r="B504" s="107"/>
      <c r="C504" s="107"/>
      <c r="D504" s="107"/>
      <c r="E504" s="107"/>
      <c r="F504" s="107"/>
      <c r="G504" s="107"/>
    </row>
    <row r="505" spans="2:7">
      <c r="B505" s="107"/>
      <c r="C505" s="107"/>
      <c r="D505" s="107"/>
      <c r="E505" s="107"/>
      <c r="F505" s="107"/>
      <c r="G505" s="107"/>
    </row>
    <row r="506" spans="2:7">
      <c r="B506" s="107"/>
      <c r="C506" s="107"/>
      <c r="D506" s="107"/>
      <c r="E506" s="107"/>
      <c r="F506" s="107"/>
      <c r="G506" s="107"/>
    </row>
    <row r="507" spans="2:7">
      <c r="B507" s="107"/>
      <c r="C507" s="107"/>
      <c r="D507" s="107"/>
      <c r="E507" s="107"/>
      <c r="F507" s="107"/>
      <c r="G507" s="107"/>
    </row>
    <row r="508" spans="2:7">
      <c r="B508" s="107"/>
      <c r="C508" s="107"/>
      <c r="D508" s="107"/>
      <c r="E508" s="107"/>
      <c r="F508" s="107"/>
      <c r="G508" s="107"/>
    </row>
    <row r="509" spans="2:7">
      <c r="B509" s="107"/>
      <c r="C509" s="107"/>
      <c r="D509" s="107"/>
      <c r="E509" s="107"/>
      <c r="F509" s="107"/>
      <c r="G509" s="107"/>
    </row>
    <row r="510" spans="2:7">
      <c r="B510" s="107"/>
      <c r="C510" s="107"/>
      <c r="D510" s="107"/>
      <c r="E510" s="107"/>
      <c r="F510" s="107"/>
      <c r="G510" s="107"/>
    </row>
    <row r="511" spans="2:7">
      <c r="B511" s="107"/>
      <c r="C511" s="107"/>
      <c r="D511" s="107"/>
      <c r="E511" s="107"/>
      <c r="F511" s="107"/>
      <c r="G511" s="107"/>
    </row>
    <row r="512" spans="2:7">
      <c r="B512" s="107"/>
      <c r="C512" s="107"/>
      <c r="D512" s="107"/>
      <c r="E512" s="107"/>
      <c r="F512" s="107"/>
      <c r="G512" s="107"/>
    </row>
    <row r="513" spans="2:7">
      <c r="B513" s="107"/>
      <c r="C513" s="107"/>
      <c r="D513" s="107"/>
      <c r="E513" s="107"/>
      <c r="F513" s="107"/>
      <c r="G513" s="107"/>
    </row>
    <row r="514" spans="2:7">
      <c r="B514" s="107"/>
      <c r="C514" s="107"/>
      <c r="D514" s="107"/>
      <c r="E514" s="107"/>
      <c r="F514" s="107"/>
      <c r="G514" s="107"/>
    </row>
    <row r="515" spans="2:7">
      <c r="B515" s="107"/>
      <c r="C515" s="107"/>
      <c r="D515" s="107"/>
      <c r="E515" s="107"/>
      <c r="F515" s="107"/>
      <c r="G515" s="107"/>
    </row>
    <row r="516" spans="2:7">
      <c r="B516" s="107"/>
      <c r="C516" s="107"/>
      <c r="D516" s="107"/>
      <c r="E516" s="107"/>
      <c r="F516" s="107"/>
      <c r="G516" s="107"/>
    </row>
    <row r="517" spans="2:7">
      <c r="B517" s="107"/>
      <c r="C517" s="107"/>
      <c r="D517" s="107"/>
      <c r="E517" s="107"/>
      <c r="F517" s="107"/>
      <c r="G517" s="107"/>
    </row>
    <row r="518" spans="2:7">
      <c r="B518" s="107"/>
      <c r="C518" s="107"/>
      <c r="D518" s="107"/>
      <c r="E518" s="107"/>
      <c r="F518" s="107"/>
      <c r="G518" s="107"/>
    </row>
    <row r="519" spans="2:7">
      <c r="B519" s="107"/>
      <c r="C519" s="107"/>
      <c r="D519" s="107"/>
      <c r="E519" s="107"/>
      <c r="F519" s="107"/>
      <c r="G519" s="107"/>
    </row>
    <row r="520" spans="2:7">
      <c r="B520" s="107"/>
      <c r="C520" s="107"/>
      <c r="D520" s="107"/>
      <c r="E520" s="107"/>
      <c r="F520" s="107"/>
      <c r="G520" s="107"/>
    </row>
    <row r="521" spans="2:7">
      <c r="B521" s="107"/>
      <c r="C521" s="107"/>
      <c r="D521" s="107"/>
      <c r="E521" s="107"/>
      <c r="F521" s="107"/>
      <c r="G521" s="107"/>
    </row>
    <row r="522" spans="2:7">
      <c r="B522" s="107"/>
      <c r="C522" s="107"/>
      <c r="D522" s="107"/>
      <c r="E522" s="107"/>
      <c r="F522" s="107"/>
      <c r="G522" s="107"/>
    </row>
    <row r="523" spans="2:7">
      <c r="B523" s="107"/>
      <c r="C523" s="107"/>
      <c r="D523" s="107"/>
      <c r="E523" s="107"/>
      <c r="F523" s="107"/>
      <c r="G523" s="107"/>
    </row>
    <row r="524" spans="2:7">
      <c r="B524" s="107"/>
      <c r="C524" s="107"/>
      <c r="D524" s="107"/>
      <c r="E524" s="107"/>
      <c r="F524" s="107"/>
      <c r="G524" s="107"/>
    </row>
    <row r="525" spans="2:7">
      <c r="B525" s="107"/>
      <c r="C525" s="107"/>
      <c r="D525" s="107"/>
      <c r="E525" s="107"/>
      <c r="F525" s="107"/>
      <c r="G525" s="107"/>
    </row>
    <row r="526" spans="2:7">
      <c r="B526" s="107"/>
      <c r="C526" s="107"/>
      <c r="D526" s="107"/>
      <c r="E526" s="107"/>
      <c r="F526" s="107"/>
      <c r="G526" s="107"/>
    </row>
    <row r="527" spans="2:7">
      <c r="B527" s="107"/>
      <c r="C527" s="107"/>
      <c r="D527" s="107"/>
      <c r="E527" s="107"/>
      <c r="F527" s="107"/>
      <c r="G527" s="107"/>
    </row>
    <row r="528" spans="2:7">
      <c r="B528" s="107"/>
      <c r="C528" s="107"/>
      <c r="D528" s="107"/>
      <c r="E528" s="107"/>
      <c r="F528" s="107"/>
      <c r="G528" s="107"/>
    </row>
    <row r="529" spans="2:7">
      <c r="B529" s="107"/>
      <c r="C529" s="107"/>
      <c r="D529" s="107"/>
      <c r="E529" s="107"/>
      <c r="F529" s="107"/>
      <c r="G529" s="107"/>
    </row>
    <row r="530" spans="2:7">
      <c r="B530" s="107"/>
      <c r="C530" s="107"/>
      <c r="D530" s="107"/>
      <c r="E530" s="107"/>
      <c r="F530" s="107"/>
      <c r="G530" s="107"/>
    </row>
    <row r="531" spans="2:7">
      <c r="B531" s="107"/>
      <c r="C531" s="107"/>
      <c r="D531" s="107"/>
      <c r="E531" s="107"/>
      <c r="F531" s="107"/>
      <c r="G531" s="107"/>
    </row>
    <row r="532" spans="2:7">
      <c r="B532" s="107"/>
      <c r="C532" s="107"/>
      <c r="D532" s="107"/>
      <c r="E532" s="107"/>
      <c r="F532" s="107"/>
      <c r="G532" s="107"/>
    </row>
    <row r="533" spans="2:7">
      <c r="B533" s="107"/>
      <c r="C533" s="107"/>
      <c r="D533" s="107"/>
      <c r="E533" s="107"/>
      <c r="F533" s="107"/>
      <c r="G533" s="107"/>
    </row>
    <row r="534" spans="2:7">
      <c r="B534" s="107"/>
      <c r="C534" s="107"/>
      <c r="D534" s="107"/>
      <c r="E534" s="107"/>
      <c r="F534" s="107"/>
      <c r="G534" s="107"/>
    </row>
    <row r="535" spans="2:7">
      <c r="B535" s="107"/>
      <c r="C535" s="107"/>
      <c r="D535" s="107"/>
      <c r="E535" s="107"/>
      <c r="F535" s="107"/>
      <c r="G535" s="107"/>
    </row>
    <row r="536" spans="2:7">
      <c r="B536" s="107"/>
      <c r="C536" s="107"/>
      <c r="D536" s="107"/>
      <c r="E536" s="107"/>
      <c r="F536" s="107"/>
      <c r="G536" s="107"/>
    </row>
    <row r="537" spans="2:7">
      <c r="B537" s="107"/>
      <c r="C537" s="107"/>
      <c r="D537" s="107"/>
      <c r="E537" s="107"/>
      <c r="F537" s="107"/>
      <c r="G537" s="107"/>
    </row>
    <row r="538" spans="2:7">
      <c r="B538" s="107"/>
      <c r="C538" s="107"/>
      <c r="D538" s="107"/>
      <c r="E538" s="107"/>
      <c r="F538" s="107"/>
      <c r="G538" s="107"/>
    </row>
    <row r="539" spans="2:7">
      <c r="B539" s="107"/>
      <c r="C539" s="107"/>
      <c r="D539" s="107"/>
      <c r="E539" s="107"/>
      <c r="F539" s="107"/>
      <c r="G539" s="107"/>
    </row>
    <row r="540" spans="2:7">
      <c r="B540" s="107"/>
      <c r="C540" s="107"/>
      <c r="D540" s="107"/>
      <c r="E540" s="107"/>
      <c r="F540" s="107"/>
      <c r="G540" s="107"/>
    </row>
    <row r="541" spans="2:7">
      <c r="B541" s="107"/>
      <c r="C541" s="107"/>
      <c r="D541" s="107"/>
      <c r="E541" s="107"/>
      <c r="F541" s="107"/>
      <c r="G541" s="107"/>
    </row>
    <row r="542" spans="2:7">
      <c r="B542" s="107"/>
      <c r="C542" s="107"/>
      <c r="D542" s="107"/>
      <c r="E542" s="107"/>
      <c r="F542" s="107"/>
      <c r="G542" s="107"/>
    </row>
    <row r="543" spans="2:7">
      <c r="B543" s="107"/>
      <c r="C543" s="107"/>
      <c r="D543" s="107"/>
      <c r="E543" s="107"/>
      <c r="F543" s="107"/>
      <c r="G543" s="107"/>
    </row>
    <row r="544" spans="2:7">
      <c r="B544" s="107"/>
      <c r="C544" s="107"/>
      <c r="D544" s="107"/>
      <c r="E544" s="107"/>
      <c r="F544" s="107"/>
      <c r="G544" s="107"/>
    </row>
    <row r="545" spans="2:7">
      <c r="B545" s="107"/>
      <c r="C545" s="107"/>
      <c r="D545" s="107"/>
      <c r="E545" s="107"/>
      <c r="F545" s="107"/>
      <c r="G545" s="107"/>
    </row>
    <row r="546" spans="2:7">
      <c r="B546" s="107"/>
      <c r="C546" s="107"/>
      <c r="D546" s="107"/>
      <c r="E546" s="107"/>
      <c r="F546" s="107"/>
      <c r="G546" s="107"/>
    </row>
    <row r="547" spans="2:7">
      <c r="B547" s="107"/>
      <c r="C547" s="107"/>
      <c r="D547" s="107"/>
      <c r="E547" s="107"/>
      <c r="F547" s="107"/>
      <c r="G547" s="107"/>
    </row>
    <row r="548" spans="2:7">
      <c r="B548" s="107"/>
      <c r="C548" s="107"/>
      <c r="D548" s="107"/>
      <c r="E548" s="107"/>
      <c r="F548" s="107"/>
      <c r="G548" s="107"/>
    </row>
    <row r="549" spans="2:7">
      <c r="B549" s="107"/>
      <c r="C549" s="107"/>
      <c r="D549" s="107"/>
      <c r="E549" s="107"/>
      <c r="F549" s="107"/>
      <c r="G549" s="107"/>
    </row>
    <row r="550" spans="2:7">
      <c r="B550" s="107"/>
      <c r="C550" s="107"/>
      <c r="D550" s="107"/>
      <c r="E550" s="107"/>
      <c r="F550" s="107"/>
      <c r="G550" s="107"/>
    </row>
    <row r="551" spans="2:7">
      <c r="B551" s="107"/>
      <c r="C551" s="107"/>
      <c r="D551" s="107"/>
      <c r="E551" s="107"/>
      <c r="F551" s="107"/>
      <c r="G551" s="107"/>
    </row>
    <row r="552" spans="2:7">
      <c r="B552" s="107"/>
      <c r="C552" s="107"/>
      <c r="D552" s="107"/>
      <c r="E552" s="107"/>
      <c r="F552" s="107"/>
      <c r="G552" s="107"/>
    </row>
    <row r="553" spans="2:7">
      <c r="B553" s="107"/>
      <c r="C553" s="107"/>
      <c r="D553" s="107"/>
      <c r="E553" s="107"/>
      <c r="F553" s="107"/>
      <c r="G553" s="107"/>
    </row>
    <row r="554" spans="2:7">
      <c r="B554" s="107"/>
      <c r="C554" s="107"/>
      <c r="D554" s="107"/>
      <c r="E554" s="107"/>
      <c r="F554" s="107"/>
      <c r="G554" s="107"/>
    </row>
    <row r="555" spans="2:7">
      <c r="B555" s="107"/>
      <c r="C555" s="107"/>
      <c r="D555" s="107"/>
      <c r="E555" s="107"/>
      <c r="F555" s="107"/>
      <c r="G555" s="107"/>
    </row>
    <row r="556" spans="2:7">
      <c r="B556" s="107"/>
      <c r="C556" s="107"/>
      <c r="D556" s="107"/>
      <c r="E556" s="107"/>
      <c r="F556" s="107"/>
      <c r="G556" s="107"/>
    </row>
    <row r="557" spans="2:7">
      <c r="B557" s="107"/>
      <c r="C557" s="107"/>
      <c r="D557" s="107"/>
      <c r="E557" s="107"/>
      <c r="F557" s="107"/>
      <c r="G557" s="107"/>
    </row>
    <row r="558" spans="2:7">
      <c r="B558" s="107"/>
      <c r="C558" s="107"/>
      <c r="D558" s="107"/>
      <c r="E558" s="107"/>
      <c r="F558" s="107"/>
      <c r="G558" s="107"/>
    </row>
    <row r="559" spans="2:7">
      <c r="B559" s="107"/>
      <c r="C559" s="107"/>
      <c r="D559" s="107"/>
      <c r="E559" s="107"/>
      <c r="F559" s="107"/>
      <c r="G559" s="107"/>
    </row>
    <row r="560" spans="2:7">
      <c r="B560" s="107"/>
      <c r="C560" s="107"/>
      <c r="D560" s="107"/>
      <c r="E560" s="107"/>
      <c r="F560" s="107"/>
      <c r="G560" s="107"/>
    </row>
    <row r="561" spans="2:7">
      <c r="B561" s="107"/>
      <c r="C561" s="107"/>
      <c r="D561" s="107"/>
      <c r="E561" s="107"/>
      <c r="F561" s="107"/>
      <c r="G561" s="107"/>
    </row>
    <row r="562" spans="2:7">
      <c r="B562" s="107"/>
      <c r="C562" s="107"/>
      <c r="D562" s="107"/>
      <c r="E562" s="107"/>
      <c r="F562" s="107"/>
      <c r="G562" s="107"/>
    </row>
    <row r="563" spans="2:7">
      <c r="B563" s="107"/>
      <c r="C563" s="107"/>
      <c r="D563" s="107"/>
      <c r="E563" s="107"/>
      <c r="F563" s="107"/>
      <c r="G563" s="107"/>
    </row>
    <row r="564" spans="2:7">
      <c r="B564" s="107"/>
      <c r="C564" s="107"/>
      <c r="D564" s="107"/>
      <c r="E564" s="107"/>
      <c r="F564" s="107"/>
      <c r="G564" s="107"/>
    </row>
    <row r="565" spans="2:7">
      <c r="B565" s="107"/>
      <c r="C565" s="107"/>
      <c r="D565" s="107"/>
      <c r="E565" s="107"/>
      <c r="F565" s="107"/>
      <c r="G565" s="107"/>
    </row>
    <row r="566" spans="2:7">
      <c r="B566" s="107"/>
      <c r="C566" s="107"/>
      <c r="D566" s="107"/>
      <c r="E566" s="107"/>
      <c r="F566" s="107"/>
      <c r="G566" s="107"/>
    </row>
    <row r="567" spans="2:7">
      <c r="B567" s="107"/>
      <c r="C567" s="107"/>
      <c r="D567" s="107"/>
      <c r="E567" s="107"/>
      <c r="F567" s="107"/>
      <c r="G567" s="107"/>
    </row>
    <row r="568" spans="2:7">
      <c r="B568" s="107"/>
      <c r="C568" s="107"/>
      <c r="D568" s="107"/>
      <c r="E568" s="107"/>
      <c r="F568" s="107"/>
      <c r="G568" s="107"/>
    </row>
    <row r="569" spans="2:7">
      <c r="B569" s="107"/>
      <c r="C569" s="107"/>
      <c r="D569" s="107"/>
      <c r="E569" s="107"/>
      <c r="F569" s="107"/>
      <c r="G569" s="107"/>
    </row>
    <row r="570" spans="2:7">
      <c r="B570" s="107"/>
      <c r="C570" s="107"/>
      <c r="D570" s="107"/>
      <c r="E570" s="107"/>
      <c r="F570" s="107"/>
      <c r="G570" s="107"/>
    </row>
    <row r="571" spans="2:7">
      <c r="B571" s="107"/>
      <c r="C571" s="107"/>
      <c r="D571" s="107"/>
      <c r="E571" s="107"/>
      <c r="F571" s="107"/>
      <c r="G571" s="107"/>
    </row>
    <row r="572" spans="2:7">
      <c r="B572" s="107"/>
      <c r="C572" s="107"/>
      <c r="D572" s="107"/>
      <c r="E572" s="107"/>
      <c r="F572" s="107"/>
      <c r="G572" s="107"/>
    </row>
    <row r="573" spans="2:7">
      <c r="B573" s="107"/>
      <c r="C573" s="107"/>
      <c r="D573" s="107"/>
      <c r="E573" s="107"/>
      <c r="F573" s="107"/>
      <c r="G573" s="107"/>
    </row>
    <row r="574" spans="2:7">
      <c r="B574" s="107"/>
      <c r="C574" s="107"/>
      <c r="D574" s="107"/>
      <c r="E574" s="107"/>
      <c r="F574" s="107"/>
      <c r="G574" s="107"/>
    </row>
    <row r="575" spans="2:7">
      <c r="B575" s="107"/>
      <c r="C575" s="107"/>
      <c r="D575" s="107"/>
      <c r="E575" s="107"/>
      <c r="F575" s="107"/>
      <c r="G575" s="107"/>
    </row>
    <row r="576" spans="2:7">
      <c r="B576" s="107"/>
      <c r="C576" s="107"/>
      <c r="D576" s="107"/>
      <c r="E576" s="107"/>
      <c r="F576" s="107"/>
      <c r="G576" s="107"/>
    </row>
    <row r="577" spans="2:7">
      <c r="B577" s="107"/>
      <c r="C577" s="107"/>
      <c r="D577" s="107"/>
      <c r="E577" s="107"/>
      <c r="F577" s="107"/>
      <c r="G577" s="107"/>
    </row>
    <row r="578" spans="2:7">
      <c r="B578" s="107"/>
      <c r="C578" s="107"/>
      <c r="D578" s="107"/>
      <c r="E578" s="107"/>
      <c r="F578" s="107"/>
      <c r="G578" s="107"/>
    </row>
    <row r="579" spans="2:7">
      <c r="B579" s="107"/>
      <c r="C579" s="107"/>
      <c r="D579" s="107"/>
      <c r="E579" s="107"/>
      <c r="F579" s="107"/>
      <c r="G579" s="107"/>
    </row>
    <row r="580" spans="2:7">
      <c r="B580" s="107"/>
      <c r="C580" s="107"/>
      <c r="D580" s="107"/>
      <c r="E580" s="107"/>
      <c r="F580" s="107"/>
      <c r="G580" s="107"/>
    </row>
    <row r="581" spans="2:7">
      <c r="B581" s="107"/>
      <c r="C581" s="107"/>
      <c r="D581" s="107"/>
      <c r="E581" s="107"/>
      <c r="F581" s="107"/>
      <c r="G581" s="107"/>
    </row>
    <row r="582" spans="2:7">
      <c r="B582" s="107"/>
      <c r="C582" s="107"/>
      <c r="D582" s="107"/>
      <c r="E582" s="107"/>
      <c r="F582" s="107"/>
      <c r="G582" s="107"/>
    </row>
    <row r="583" spans="2:7">
      <c r="B583" s="107"/>
      <c r="C583" s="107"/>
      <c r="D583" s="107"/>
      <c r="E583" s="107"/>
      <c r="F583" s="107"/>
      <c r="G583" s="107"/>
    </row>
    <row r="584" spans="2:7">
      <c r="B584" s="107"/>
      <c r="C584" s="107"/>
      <c r="D584" s="107"/>
      <c r="E584" s="107"/>
      <c r="F584" s="107"/>
      <c r="G584" s="107"/>
    </row>
    <row r="585" spans="2:7">
      <c r="B585" s="107"/>
      <c r="C585" s="107"/>
      <c r="D585" s="107"/>
      <c r="E585" s="107"/>
      <c r="F585" s="107"/>
      <c r="G585" s="107"/>
    </row>
    <row r="586" spans="2:7">
      <c r="B586" s="107"/>
      <c r="C586" s="107"/>
      <c r="D586" s="107"/>
      <c r="E586" s="107"/>
      <c r="F586" s="107"/>
      <c r="G586" s="107"/>
    </row>
    <row r="587" spans="2:7">
      <c r="B587" s="107"/>
      <c r="C587" s="107"/>
      <c r="D587" s="107"/>
      <c r="E587" s="107"/>
      <c r="F587" s="107"/>
      <c r="G587" s="107"/>
    </row>
    <row r="588" spans="2:7">
      <c r="B588" s="107"/>
      <c r="C588" s="107"/>
      <c r="D588" s="107"/>
      <c r="E588" s="107"/>
      <c r="F588" s="107"/>
      <c r="G588" s="107"/>
    </row>
    <row r="589" spans="2:7">
      <c r="B589" s="107"/>
      <c r="C589" s="107"/>
      <c r="D589" s="107"/>
      <c r="E589" s="107"/>
      <c r="F589" s="107"/>
      <c r="G589" s="107"/>
    </row>
    <row r="590" spans="2:7">
      <c r="B590" s="107"/>
      <c r="C590" s="107"/>
      <c r="D590" s="107"/>
      <c r="E590" s="107"/>
      <c r="F590" s="107"/>
      <c r="G590" s="107"/>
    </row>
    <row r="591" spans="2:7">
      <c r="B591" s="107"/>
      <c r="C591" s="107"/>
      <c r="D591" s="107"/>
      <c r="E591" s="107"/>
      <c r="F591" s="107"/>
      <c r="G591" s="107"/>
    </row>
    <row r="592" spans="2:7">
      <c r="B592" s="107"/>
      <c r="C592" s="107"/>
      <c r="D592" s="107"/>
      <c r="E592" s="107"/>
      <c r="F592" s="107"/>
      <c r="G592" s="107"/>
    </row>
    <row r="593" spans="2:7">
      <c r="B593" s="107"/>
      <c r="C593" s="107"/>
      <c r="D593" s="107"/>
      <c r="E593" s="107"/>
      <c r="F593" s="107"/>
      <c r="G593" s="107"/>
    </row>
    <row r="594" spans="2:7">
      <c r="B594" s="107"/>
      <c r="C594" s="107"/>
      <c r="D594" s="107"/>
      <c r="E594" s="107"/>
      <c r="F594" s="107"/>
      <c r="G594" s="107"/>
    </row>
    <row r="595" spans="2:7">
      <c r="B595" s="107"/>
      <c r="C595" s="107"/>
      <c r="D595" s="107"/>
      <c r="E595" s="107"/>
      <c r="F595" s="107"/>
      <c r="G595" s="107"/>
    </row>
    <row r="596" spans="2:7">
      <c r="B596" s="107"/>
      <c r="C596" s="107"/>
      <c r="D596" s="107"/>
      <c r="E596" s="107"/>
      <c r="F596" s="107"/>
      <c r="G596" s="107"/>
    </row>
    <row r="597" spans="2:7">
      <c r="B597" s="107"/>
      <c r="C597" s="107"/>
      <c r="D597" s="107"/>
      <c r="E597" s="107"/>
      <c r="F597" s="107"/>
      <c r="G597" s="107"/>
    </row>
    <row r="598" spans="2:7">
      <c r="B598" s="107"/>
      <c r="C598" s="107"/>
      <c r="D598" s="107"/>
      <c r="E598" s="107"/>
      <c r="F598" s="107"/>
      <c r="G598" s="107"/>
    </row>
    <row r="599" spans="2:7">
      <c r="B599" s="107"/>
      <c r="C599" s="107"/>
      <c r="D599" s="107"/>
      <c r="E599" s="107"/>
      <c r="F599" s="107"/>
      <c r="G599" s="107"/>
    </row>
    <row r="600" spans="2:7">
      <c r="B600" s="107"/>
      <c r="C600" s="107"/>
      <c r="D600" s="107"/>
      <c r="E600" s="107"/>
      <c r="F600" s="107"/>
      <c r="G600" s="107"/>
    </row>
    <row r="601" spans="2:7">
      <c r="B601" s="107"/>
      <c r="C601" s="107"/>
      <c r="D601" s="107"/>
      <c r="E601" s="107"/>
      <c r="F601" s="107"/>
      <c r="G601" s="107"/>
    </row>
    <row r="602" spans="2:7">
      <c r="B602" s="107"/>
      <c r="C602" s="107"/>
      <c r="D602" s="107"/>
      <c r="E602" s="107"/>
      <c r="F602" s="107"/>
      <c r="G602" s="107"/>
    </row>
    <row r="603" spans="2:7">
      <c r="B603" s="107"/>
      <c r="C603" s="107"/>
      <c r="D603" s="107"/>
      <c r="E603" s="107"/>
      <c r="F603" s="107"/>
      <c r="G603" s="107"/>
    </row>
    <row r="604" spans="2:7">
      <c r="B604" s="107"/>
      <c r="C604" s="107"/>
      <c r="D604" s="107"/>
      <c r="E604" s="107"/>
      <c r="F604" s="107"/>
      <c r="G604" s="107"/>
    </row>
    <row r="605" spans="2:7">
      <c r="B605" s="107"/>
      <c r="C605" s="107"/>
      <c r="D605" s="107"/>
      <c r="E605" s="107"/>
      <c r="F605" s="107"/>
      <c r="G605" s="107"/>
    </row>
    <row r="606" spans="2:7">
      <c r="B606" s="107"/>
      <c r="C606" s="107"/>
      <c r="D606" s="107"/>
      <c r="E606" s="107"/>
      <c r="F606" s="107"/>
      <c r="G606" s="107"/>
    </row>
    <row r="607" spans="2:7">
      <c r="B607" s="107"/>
      <c r="C607" s="107"/>
      <c r="D607" s="107"/>
      <c r="E607" s="107"/>
      <c r="F607" s="107"/>
      <c r="G607" s="107"/>
    </row>
    <row r="608" spans="2:7">
      <c r="B608" s="107"/>
      <c r="C608" s="107"/>
      <c r="D608" s="107"/>
      <c r="E608" s="107"/>
      <c r="F608" s="107"/>
      <c r="G608" s="107"/>
    </row>
    <row r="609" spans="2:7">
      <c r="B609" s="107"/>
      <c r="C609" s="107"/>
      <c r="D609" s="107"/>
      <c r="E609" s="107"/>
      <c r="F609" s="107"/>
      <c r="G609" s="107"/>
    </row>
    <row r="610" spans="2:7">
      <c r="B610" s="107"/>
      <c r="C610" s="107"/>
      <c r="D610" s="107"/>
      <c r="E610" s="107"/>
      <c r="F610" s="107"/>
      <c r="G610" s="107"/>
    </row>
    <row r="611" spans="2:7">
      <c r="B611" s="107"/>
      <c r="C611" s="107"/>
      <c r="D611" s="107"/>
      <c r="E611" s="107"/>
      <c r="F611" s="107"/>
      <c r="G611" s="107"/>
    </row>
    <row r="612" spans="2:7">
      <c r="B612" s="107"/>
      <c r="C612" s="107"/>
      <c r="D612" s="107"/>
      <c r="E612" s="107"/>
      <c r="F612" s="107"/>
      <c r="G612" s="107"/>
    </row>
    <row r="613" spans="2:7">
      <c r="B613" s="107"/>
      <c r="C613" s="107"/>
      <c r="D613" s="107"/>
      <c r="E613" s="107"/>
      <c r="F613" s="107"/>
      <c r="G613" s="107"/>
    </row>
    <row r="614" spans="2:7">
      <c r="B614" s="107"/>
      <c r="C614" s="107"/>
      <c r="D614" s="107"/>
      <c r="E614" s="107"/>
      <c r="F614" s="107"/>
      <c r="G614" s="107"/>
    </row>
    <row r="615" spans="2:7">
      <c r="B615" s="107"/>
      <c r="C615" s="107"/>
      <c r="D615" s="107"/>
      <c r="E615" s="107"/>
      <c r="F615" s="107"/>
      <c r="G615" s="107"/>
    </row>
    <row r="616" spans="2:7">
      <c r="B616" s="107"/>
      <c r="C616" s="107"/>
      <c r="D616" s="107"/>
      <c r="E616" s="107"/>
      <c r="F616" s="107"/>
      <c r="G616" s="107"/>
    </row>
    <row r="617" spans="2:7">
      <c r="B617" s="107"/>
      <c r="C617" s="107"/>
      <c r="D617" s="107"/>
      <c r="E617" s="107"/>
      <c r="F617" s="107"/>
      <c r="G617" s="107"/>
    </row>
    <row r="618" spans="2:7">
      <c r="B618" s="107"/>
      <c r="C618" s="107"/>
      <c r="D618" s="107"/>
      <c r="E618" s="107"/>
      <c r="F618" s="107"/>
      <c r="G618" s="107"/>
    </row>
    <row r="619" spans="2:7">
      <c r="B619" s="107"/>
      <c r="C619" s="107"/>
      <c r="D619" s="107"/>
      <c r="E619" s="107"/>
      <c r="F619" s="107"/>
      <c r="G619" s="107"/>
    </row>
    <row r="620" spans="2:7">
      <c r="B620" s="107"/>
      <c r="C620" s="107"/>
      <c r="D620" s="107"/>
      <c r="E620" s="107"/>
      <c r="F620" s="107"/>
      <c r="G620" s="107"/>
    </row>
    <row r="621" spans="2:7">
      <c r="B621" s="107"/>
      <c r="C621" s="107"/>
      <c r="D621" s="107"/>
      <c r="E621" s="107"/>
      <c r="F621" s="107"/>
      <c r="G621" s="107"/>
    </row>
    <row r="622" spans="2:7">
      <c r="B622" s="107"/>
      <c r="C622" s="107"/>
      <c r="D622" s="107"/>
      <c r="E622" s="107"/>
      <c r="F622" s="107"/>
      <c r="G622" s="107"/>
    </row>
    <row r="623" spans="2:7">
      <c r="B623" s="107"/>
      <c r="C623" s="107"/>
      <c r="D623" s="107"/>
      <c r="E623" s="107"/>
      <c r="F623" s="107"/>
      <c r="G623" s="107"/>
    </row>
    <row r="624" spans="2:7">
      <c r="B624" s="107"/>
      <c r="C624" s="107"/>
      <c r="D624" s="107"/>
      <c r="E624" s="107"/>
      <c r="F624" s="107"/>
      <c r="G624" s="107"/>
    </row>
    <row r="625" spans="2:7">
      <c r="B625" s="107"/>
      <c r="C625" s="107"/>
      <c r="D625" s="107"/>
      <c r="E625" s="107"/>
      <c r="F625" s="107"/>
      <c r="G625" s="107"/>
    </row>
    <row r="626" spans="2:7">
      <c r="B626" s="107"/>
      <c r="C626" s="107"/>
      <c r="D626" s="107"/>
      <c r="E626" s="107"/>
      <c r="F626" s="107"/>
      <c r="G626" s="107"/>
    </row>
    <row r="627" spans="2:7">
      <c r="B627" s="107"/>
      <c r="C627" s="107"/>
      <c r="D627" s="107"/>
      <c r="E627" s="107"/>
      <c r="F627" s="107"/>
      <c r="G627" s="107"/>
    </row>
    <row r="628" spans="2:7">
      <c r="B628" s="107"/>
      <c r="C628" s="107"/>
      <c r="D628" s="107"/>
      <c r="E628" s="107"/>
      <c r="F628" s="107"/>
      <c r="G628" s="107"/>
    </row>
    <row r="629" spans="2:7">
      <c r="B629" s="107"/>
      <c r="C629" s="107"/>
      <c r="D629" s="107"/>
      <c r="E629" s="107"/>
      <c r="F629" s="107"/>
      <c r="G629" s="107"/>
    </row>
    <row r="630" spans="2:7">
      <c r="B630" s="107"/>
      <c r="C630" s="107"/>
      <c r="D630" s="107"/>
      <c r="E630" s="107"/>
      <c r="F630" s="107"/>
      <c r="G630" s="107"/>
    </row>
    <row r="631" spans="2:7">
      <c r="B631" s="107"/>
      <c r="C631" s="107"/>
      <c r="D631" s="107"/>
      <c r="E631" s="107"/>
      <c r="F631" s="107"/>
      <c r="G631" s="107"/>
    </row>
    <row r="632" spans="2:7">
      <c r="B632" s="107"/>
      <c r="C632" s="107"/>
      <c r="D632" s="107"/>
      <c r="E632" s="107"/>
      <c r="F632" s="107"/>
      <c r="G632" s="107"/>
    </row>
    <row r="633" spans="2:7">
      <c r="B633" s="107"/>
      <c r="C633" s="107"/>
      <c r="D633" s="107"/>
      <c r="E633" s="107"/>
      <c r="F633" s="107"/>
      <c r="G633" s="107"/>
    </row>
    <row r="634" spans="2:7">
      <c r="B634" s="107"/>
      <c r="C634" s="107"/>
      <c r="D634" s="107"/>
      <c r="E634" s="107"/>
      <c r="F634" s="107"/>
      <c r="G634" s="107"/>
    </row>
    <row r="635" spans="2:7">
      <c r="B635" s="107"/>
      <c r="C635" s="107"/>
      <c r="D635" s="107"/>
      <c r="E635" s="107"/>
      <c r="F635" s="107"/>
      <c r="G635" s="107"/>
    </row>
    <row r="636" spans="2:7">
      <c r="B636" s="107"/>
      <c r="C636" s="107"/>
      <c r="D636" s="107"/>
      <c r="E636" s="107"/>
      <c r="F636" s="107"/>
      <c r="G636" s="107"/>
    </row>
    <row r="637" spans="2:7">
      <c r="B637" s="107"/>
      <c r="C637" s="107"/>
      <c r="D637" s="107"/>
      <c r="E637" s="107"/>
      <c r="F637" s="107"/>
      <c r="G637" s="107"/>
    </row>
    <row r="638" spans="2:7">
      <c r="B638" s="107"/>
      <c r="C638" s="107"/>
      <c r="D638" s="107"/>
      <c r="E638" s="107"/>
      <c r="F638" s="107"/>
      <c r="G638" s="107"/>
    </row>
    <row r="639" spans="2:7">
      <c r="B639" s="107"/>
      <c r="C639" s="107"/>
      <c r="D639" s="107"/>
      <c r="E639" s="107"/>
      <c r="F639" s="107"/>
      <c r="G639" s="107"/>
    </row>
    <row r="640" spans="2:7">
      <c r="B640" s="107"/>
      <c r="C640" s="107"/>
      <c r="D640" s="107"/>
      <c r="E640" s="107"/>
      <c r="F640" s="107"/>
      <c r="G640" s="107"/>
    </row>
    <row r="641" spans="2:7">
      <c r="B641" s="107"/>
      <c r="C641" s="107"/>
      <c r="D641" s="107"/>
      <c r="E641" s="107"/>
      <c r="F641" s="107"/>
      <c r="G641" s="107"/>
    </row>
    <row r="642" spans="2:7">
      <c r="B642" s="107"/>
      <c r="C642" s="107"/>
      <c r="D642" s="107"/>
      <c r="E642" s="107"/>
      <c r="F642" s="107"/>
      <c r="G642" s="107"/>
    </row>
    <row r="643" spans="2:7">
      <c r="B643" s="107"/>
      <c r="C643" s="107"/>
      <c r="D643" s="107"/>
      <c r="E643" s="107"/>
      <c r="F643" s="107"/>
      <c r="G643" s="107"/>
    </row>
    <row r="644" spans="2:7">
      <c r="B644" s="107"/>
      <c r="C644" s="107"/>
      <c r="D644" s="107"/>
      <c r="E644" s="107"/>
      <c r="F644" s="107"/>
      <c r="G644" s="107"/>
    </row>
    <row r="645" spans="2:7">
      <c r="B645" s="107"/>
      <c r="C645" s="107"/>
      <c r="D645" s="107"/>
      <c r="E645" s="107"/>
      <c r="F645" s="107"/>
      <c r="G645" s="107"/>
    </row>
    <row r="646" spans="2:7">
      <c r="B646" s="107"/>
      <c r="C646" s="107"/>
      <c r="D646" s="107"/>
      <c r="E646" s="107"/>
      <c r="F646" s="107"/>
      <c r="G646" s="107"/>
    </row>
    <row r="647" spans="2:7">
      <c r="B647" s="107"/>
      <c r="C647" s="107"/>
      <c r="D647" s="107"/>
      <c r="E647" s="107"/>
      <c r="F647" s="107"/>
      <c r="G647" s="107"/>
    </row>
    <row r="648" spans="2:7">
      <c r="B648" s="107"/>
      <c r="C648" s="107"/>
      <c r="D648" s="107"/>
      <c r="E648" s="107"/>
      <c r="F648" s="107"/>
      <c r="G648" s="107"/>
    </row>
    <row r="649" spans="2:7">
      <c r="B649" s="107"/>
      <c r="C649" s="107"/>
      <c r="D649" s="107"/>
      <c r="E649" s="107"/>
      <c r="F649" s="107"/>
      <c r="G649" s="107"/>
    </row>
    <row r="650" spans="2:7">
      <c r="B650" s="107"/>
      <c r="C650" s="107"/>
      <c r="D650" s="107"/>
      <c r="E650" s="107"/>
      <c r="F650" s="107"/>
      <c r="G650" s="107"/>
    </row>
    <row r="651" spans="2:7">
      <c r="B651" s="107"/>
      <c r="C651" s="107"/>
      <c r="D651" s="107"/>
      <c r="E651" s="107"/>
      <c r="F651" s="107"/>
      <c r="G651" s="107"/>
    </row>
    <row r="652" spans="2:7">
      <c r="B652" s="107"/>
      <c r="C652" s="107"/>
      <c r="D652" s="107"/>
      <c r="E652" s="107"/>
      <c r="F652" s="107"/>
      <c r="G652" s="107"/>
    </row>
    <row r="653" spans="2:7">
      <c r="B653" s="107"/>
      <c r="C653" s="107"/>
      <c r="D653" s="107"/>
      <c r="E653" s="107"/>
      <c r="F653" s="107"/>
      <c r="G653" s="107"/>
    </row>
    <row r="654" spans="2:7">
      <c r="B654" s="107"/>
      <c r="C654" s="107"/>
      <c r="D654" s="107"/>
      <c r="E654" s="107"/>
      <c r="F654" s="107"/>
      <c r="G654" s="107"/>
    </row>
    <row r="655" spans="2:7">
      <c r="B655" s="107"/>
      <c r="C655" s="107"/>
      <c r="D655" s="107"/>
      <c r="E655" s="107"/>
      <c r="F655" s="107"/>
      <c r="G655" s="107"/>
    </row>
    <row r="656" spans="2:7">
      <c r="B656" s="107"/>
      <c r="C656" s="107"/>
      <c r="D656" s="107"/>
      <c r="E656" s="107"/>
      <c r="F656" s="107"/>
      <c r="G656" s="107"/>
    </row>
    <row r="657" spans="2:7">
      <c r="B657" s="107"/>
      <c r="C657" s="107"/>
      <c r="D657" s="107"/>
      <c r="E657" s="107"/>
      <c r="F657" s="107"/>
      <c r="G657" s="107"/>
    </row>
    <row r="658" spans="2:7">
      <c r="B658" s="107"/>
      <c r="C658" s="107"/>
      <c r="D658" s="107"/>
      <c r="E658" s="107"/>
      <c r="F658" s="107"/>
      <c r="G658" s="107"/>
    </row>
    <row r="659" spans="2:7">
      <c r="B659" s="107"/>
      <c r="C659" s="107"/>
      <c r="D659" s="107"/>
      <c r="E659" s="107"/>
      <c r="F659" s="107"/>
      <c r="G659" s="107"/>
    </row>
    <row r="660" spans="2:7">
      <c r="B660" s="107"/>
      <c r="C660" s="107"/>
      <c r="D660" s="107"/>
      <c r="E660" s="107"/>
      <c r="F660" s="107"/>
      <c r="G660" s="107"/>
    </row>
    <row r="661" spans="2:7">
      <c r="B661" s="107"/>
      <c r="C661" s="107"/>
      <c r="D661" s="107"/>
      <c r="E661" s="107"/>
      <c r="F661" s="107"/>
      <c r="G661" s="107"/>
    </row>
    <row r="662" spans="2:7">
      <c r="B662" s="107"/>
      <c r="C662" s="107"/>
      <c r="D662" s="107"/>
      <c r="E662" s="107"/>
      <c r="F662" s="107"/>
      <c r="G662" s="107"/>
    </row>
    <row r="663" spans="2:7">
      <c r="B663" s="107"/>
      <c r="C663" s="107"/>
      <c r="D663" s="107"/>
      <c r="E663" s="107"/>
      <c r="F663" s="107"/>
      <c r="G663" s="107"/>
    </row>
    <row r="664" spans="2:7">
      <c r="B664" s="107"/>
      <c r="C664" s="107"/>
      <c r="D664" s="107"/>
      <c r="E664" s="107"/>
      <c r="F664" s="107"/>
      <c r="G664" s="107"/>
    </row>
    <row r="665" spans="2:7">
      <c r="B665" s="107"/>
      <c r="C665" s="107"/>
      <c r="D665" s="107"/>
      <c r="E665" s="107"/>
      <c r="F665" s="107"/>
      <c r="G665" s="107"/>
    </row>
    <row r="666" spans="2:7">
      <c r="B666" s="107"/>
      <c r="C666" s="107"/>
      <c r="D666" s="107"/>
      <c r="E666" s="107"/>
      <c r="F666" s="107"/>
      <c r="G666" s="107"/>
    </row>
    <row r="667" spans="2:7">
      <c r="B667" s="107"/>
      <c r="C667" s="107"/>
      <c r="D667" s="107"/>
      <c r="E667" s="107"/>
      <c r="F667" s="107"/>
      <c r="G667" s="107"/>
    </row>
    <row r="668" spans="2:7">
      <c r="B668" s="107"/>
      <c r="C668" s="107"/>
      <c r="D668" s="107"/>
      <c r="E668" s="107"/>
      <c r="F668" s="107"/>
      <c r="G668" s="107"/>
    </row>
    <row r="669" spans="2:7">
      <c r="B669" s="107"/>
      <c r="C669" s="107"/>
      <c r="D669" s="107"/>
      <c r="E669" s="107"/>
      <c r="F669" s="107"/>
      <c r="G669" s="107"/>
    </row>
    <row r="670" spans="2:7">
      <c r="B670" s="107"/>
      <c r="C670" s="107"/>
      <c r="D670" s="107"/>
      <c r="E670" s="107"/>
      <c r="F670" s="107"/>
      <c r="G670" s="107"/>
    </row>
    <row r="671" spans="2:7">
      <c r="B671" s="107"/>
      <c r="C671" s="107"/>
      <c r="D671" s="107"/>
      <c r="E671" s="107"/>
      <c r="F671" s="107"/>
      <c r="G671" s="107"/>
    </row>
    <row r="672" spans="2:7">
      <c r="B672" s="107"/>
      <c r="C672" s="107"/>
      <c r="D672" s="107"/>
      <c r="E672" s="107"/>
      <c r="F672" s="107"/>
      <c r="G672" s="107"/>
    </row>
    <row r="673" spans="2:7">
      <c r="B673" s="107"/>
      <c r="C673" s="107"/>
      <c r="D673" s="107"/>
      <c r="E673" s="107"/>
      <c r="F673" s="107"/>
      <c r="G673" s="107"/>
    </row>
    <row r="674" spans="2:7">
      <c r="B674" s="107"/>
      <c r="C674" s="107"/>
      <c r="D674" s="107"/>
      <c r="E674" s="107"/>
      <c r="F674" s="107"/>
      <c r="G674" s="107"/>
    </row>
    <row r="675" spans="2:7">
      <c r="B675" s="107"/>
      <c r="C675" s="107"/>
      <c r="D675" s="107"/>
      <c r="E675" s="107"/>
      <c r="F675" s="107"/>
      <c r="G675" s="107"/>
    </row>
    <row r="676" spans="2:7">
      <c r="B676" s="107"/>
      <c r="C676" s="107"/>
      <c r="D676" s="107"/>
      <c r="E676" s="107"/>
      <c r="F676" s="107"/>
      <c r="G676" s="107"/>
    </row>
    <row r="677" spans="2:7">
      <c r="B677" s="107"/>
      <c r="C677" s="107"/>
      <c r="D677" s="107"/>
      <c r="E677" s="107"/>
      <c r="F677" s="107"/>
      <c r="G677" s="107"/>
    </row>
    <row r="678" spans="2:7">
      <c r="B678" s="107"/>
      <c r="C678" s="107"/>
      <c r="D678" s="107"/>
      <c r="E678" s="107"/>
      <c r="F678" s="107"/>
      <c r="G678" s="107"/>
    </row>
    <row r="679" spans="2:7">
      <c r="B679" s="107"/>
      <c r="C679" s="107"/>
      <c r="D679" s="107"/>
      <c r="E679" s="107"/>
      <c r="F679" s="107"/>
      <c r="G679" s="107"/>
    </row>
    <row r="680" spans="2:7">
      <c r="B680" s="107"/>
      <c r="C680" s="107"/>
      <c r="D680" s="107"/>
      <c r="E680" s="107"/>
      <c r="F680" s="107"/>
      <c r="G680" s="107"/>
    </row>
    <row r="681" spans="2:7">
      <c r="B681" s="107"/>
      <c r="C681" s="107"/>
      <c r="D681" s="107"/>
      <c r="E681" s="107"/>
      <c r="F681" s="107"/>
      <c r="G681" s="107"/>
    </row>
    <row r="682" spans="2:7">
      <c r="B682" s="107"/>
      <c r="C682" s="107"/>
      <c r="D682" s="107"/>
      <c r="E682" s="107"/>
      <c r="F682" s="107"/>
      <c r="G682" s="107"/>
    </row>
    <row r="683" spans="2:7">
      <c r="B683" s="107"/>
      <c r="C683" s="107"/>
      <c r="D683" s="107"/>
      <c r="E683" s="107"/>
      <c r="F683" s="107"/>
      <c r="G683" s="107"/>
    </row>
    <row r="684" spans="2:7">
      <c r="B684" s="107"/>
      <c r="C684" s="107"/>
      <c r="D684" s="107"/>
      <c r="E684" s="107"/>
      <c r="F684" s="107"/>
      <c r="G684" s="107"/>
    </row>
    <row r="685" spans="2:7">
      <c r="B685" s="107"/>
      <c r="C685" s="107"/>
      <c r="D685" s="107"/>
      <c r="E685" s="107"/>
      <c r="F685" s="107"/>
      <c r="G685" s="107"/>
    </row>
    <row r="686" spans="2:7">
      <c r="B686" s="107"/>
      <c r="C686" s="107"/>
      <c r="D686" s="107"/>
      <c r="E686" s="107"/>
      <c r="F686" s="107"/>
      <c r="G686" s="107"/>
    </row>
    <row r="687" spans="2:7">
      <c r="B687" s="107"/>
      <c r="C687" s="107"/>
      <c r="D687" s="107"/>
      <c r="E687" s="107"/>
      <c r="F687" s="107"/>
      <c r="G687" s="107"/>
    </row>
    <row r="688" spans="2:7">
      <c r="B688" s="107"/>
      <c r="C688" s="107"/>
      <c r="D688" s="107"/>
      <c r="E688" s="107"/>
      <c r="F688" s="107"/>
      <c r="G688" s="107"/>
    </row>
    <row r="689" spans="2:7">
      <c r="B689" s="107"/>
      <c r="C689" s="107"/>
      <c r="D689" s="107"/>
      <c r="E689" s="107"/>
      <c r="F689" s="107"/>
      <c r="G689" s="107"/>
    </row>
    <row r="690" spans="2:7">
      <c r="B690" s="107"/>
      <c r="C690" s="107"/>
      <c r="D690" s="107"/>
      <c r="E690" s="107"/>
      <c r="F690" s="107"/>
      <c r="G690" s="107"/>
    </row>
    <row r="691" spans="2:7">
      <c r="B691" s="107"/>
      <c r="C691" s="107"/>
      <c r="D691" s="107"/>
      <c r="E691" s="107"/>
      <c r="F691" s="107"/>
      <c r="G691" s="107"/>
    </row>
    <row r="692" spans="2:7">
      <c r="B692" s="107"/>
      <c r="C692" s="107"/>
      <c r="D692" s="107"/>
      <c r="E692" s="107"/>
      <c r="F692" s="107"/>
      <c r="G692" s="107"/>
    </row>
    <row r="693" spans="2:7">
      <c r="B693" s="107"/>
      <c r="C693" s="107"/>
      <c r="D693" s="107"/>
      <c r="E693" s="107"/>
      <c r="F693" s="107"/>
      <c r="G693" s="107"/>
    </row>
    <row r="694" spans="2:7">
      <c r="B694" s="107"/>
      <c r="C694" s="107"/>
      <c r="D694" s="107"/>
      <c r="E694" s="107"/>
      <c r="F694" s="107"/>
      <c r="G694" s="107"/>
    </row>
    <row r="695" spans="2:7">
      <c r="B695" s="107"/>
      <c r="C695" s="107"/>
      <c r="D695" s="107"/>
      <c r="E695" s="107"/>
      <c r="F695" s="107"/>
      <c r="G695" s="107"/>
    </row>
    <row r="696" spans="2:7">
      <c r="B696" s="107"/>
      <c r="C696" s="107"/>
      <c r="D696" s="107"/>
      <c r="E696" s="107"/>
      <c r="F696" s="107"/>
      <c r="G696" s="107"/>
    </row>
    <row r="697" spans="2:7">
      <c r="B697" s="107"/>
      <c r="C697" s="107"/>
      <c r="D697" s="107"/>
      <c r="E697" s="107"/>
      <c r="F697" s="107"/>
      <c r="G697" s="107"/>
    </row>
    <row r="698" spans="2:7">
      <c r="B698" s="107"/>
      <c r="C698" s="107"/>
      <c r="D698" s="107"/>
      <c r="E698" s="107"/>
      <c r="F698" s="107"/>
      <c r="G698" s="107"/>
    </row>
    <row r="699" spans="2:7">
      <c r="B699" s="107"/>
      <c r="C699" s="107"/>
      <c r="D699" s="107"/>
      <c r="E699" s="107"/>
      <c r="F699" s="107"/>
      <c r="G699" s="107"/>
    </row>
    <row r="700" spans="2:7">
      <c r="B700" s="107"/>
      <c r="C700" s="107"/>
      <c r="D700" s="107"/>
      <c r="E700" s="107"/>
      <c r="F700" s="107"/>
      <c r="G700" s="107"/>
    </row>
    <row r="701" spans="2:7">
      <c r="B701" s="107"/>
      <c r="C701" s="107"/>
      <c r="D701" s="107"/>
      <c r="E701" s="107"/>
      <c r="F701" s="107"/>
      <c r="G701" s="107"/>
    </row>
    <row r="702" spans="2:7">
      <c r="B702" s="107"/>
      <c r="C702" s="107"/>
      <c r="D702" s="107"/>
      <c r="E702" s="107"/>
      <c r="F702" s="107"/>
      <c r="G702" s="107"/>
    </row>
    <row r="703" spans="2:7">
      <c r="B703" s="107"/>
      <c r="C703" s="107"/>
      <c r="D703" s="107"/>
      <c r="E703" s="107"/>
      <c r="F703" s="107"/>
      <c r="G703" s="107"/>
    </row>
    <row r="704" spans="2:7">
      <c r="B704" s="107"/>
      <c r="C704" s="107"/>
      <c r="D704" s="107"/>
      <c r="E704" s="107"/>
      <c r="F704" s="107"/>
      <c r="G704" s="107"/>
    </row>
    <row r="705" spans="2:7">
      <c r="B705" s="107"/>
      <c r="C705" s="107"/>
      <c r="D705" s="107"/>
      <c r="E705" s="107"/>
      <c r="F705" s="107"/>
      <c r="G705" s="107"/>
    </row>
    <row r="706" spans="2:7">
      <c r="B706" s="107"/>
      <c r="C706" s="107"/>
      <c r="D706" s="107"/>
      <c r="E706" s="107"/>
      <c r="F706" s="107"/>
      <c r="G706" s="107"/>
    </row>
    <row r="707" spans="2:7">
      <c r="B707" s="107"/>
      <c r="C707" s="107"/>
      <c r="D707" s="107"/>
      <c r="E707" s="107"/>
      <c r="F707" s="107"/>
      <c r="G707" s="107"/>
    </row>
    <row r="708" spans="2:7">
      <c r="B708" s="107"/>
      <c r="C708" s="107"/>
      <c r="D708" s="107"/>
      <c r="E708" s="107"/>
      <c r="F708" s="107"/>
      <c r="G708" s="107"/>
    </row>
    <row r="709" spans="2:7">
      <c r="B709" s="107"/>
      <c r="C709" s="107"/>
      <c r="D709" s="107"/>
      <c r="E709" s="107"/>
      <c r="F709" s="107"/>
      <c r="G709" s="107"/>
    </row>
    <row r="710" spans="2:7">
      <c r="B710" s="107"/>
      <c r="C710" s="107"/>
      <c r="D710" s="107"/>
      <c r="E710" s="107"/>
      <c r="F710" s="107"/>
      <c r="G710" s="107"/>
    </row>
    <row r="711" spans="2:7">
      <c r="B711" s="107"/>
      <c r="C711" s="107"/>
      <c r="D711" s="107"/>
      <c r="E711" s="107"/>
      <c r="F711" s="107"/>
      <c r="G711" s="107"/>
    </row>
    <row r="712" spans="2:7">
      <c r="B712" s="107"/>
      <c r="C712" s="107"/>
      <c r="D712" s="107"/>
      <c r="E712" s="107"/>
      <c r="F712" s="107"/>
      <c r="G712" s="107"/>
    </row>
    <row r="713" spans="2:7">
      <c r="B713" s="107"/>
      <c r="C713" s="107"/>
      <c r="D713" s="107"/>
      <c r="E713" s="107"/>
      <c r="F713" s="107"/>
      <c r="G713" s="107"/>
    </row>
    <row r="714" spans="2:7">
      <c r="B714" s="107"/>
      <c r="C714" s="107"/>
      <c r="D714" s="107"/>
      <c r="E714" s="107"/>
      <c r="F714" s="107"/>
      <c r="G714" s="107"/>
    </row>
    <row r="715" spans="2:7">
      <c r="B715" s="107"/>
      <c r="C715" s="107"/>
      <c r="D715" s="107"/>
      <c r="E715" s="107"/>
      <c r="F715" s="107"/>
      <c r="G715" s="107"/>
    </row>
  </sheetData>
  <mergeCells count="3">
    <mergeCell ref="A17:G17"/>
    <mergeCell ref="B43:G43"/>
    <mergeCell ref="B9:G9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809"/>
  <sheetViews>
    <sheetView zoomScale="85" zoomScaleNormal="85" workbookViewId="0">
      <selection activeCell="A29" sqref="A29"/>
    </sheetView>
  </sheetViews>
  <sheetFormatPr defaultColWidth="9.84375" defaultRowHeight="15.5"/>
  <cols>
    <col min="1" max="1" width="10.53515625" style="81" customWidth="1"/>
    <col min="2" max="5" width="14.4609375" style="81" customWidth="1"/>
    <col min="6" max="6" width="17.84375" style="81" customWidth="1"/>
    <col min="7" max="8" width="9.84375" style="81" customWidth="1"/>
    <col min="9" max="9" width="9.84375" style="81"/>
    <col min="10" max="10" width="9.84375" style="81" customWidth="1"/>
    <col min="11" max="16384" width="9.84375" style="81"/>
  </cols>
  <sheetData>
    <row r="1" spans="1:11">
      <c r="A1" s="104" t="s">
        <v>0</v>
      </c>
      <c r="E1" s="104"/>
      <c r="F1" s="105" t="s">
        <v>119</v>
      </c>
      <c r="G1" s="84"/>
      <c r="H1" s="82"/>
      <c r="I1" s="82"/>
      <c r="J1" s="82"/>
      <c r="K1" s="82"/>
    </row>
    <row r="2" spans="1:11">
      <c r="A2" s="81" t="str">
        <f>'MF-1 WACC'!A2</f>
        <v>Docket No. 52370</v>
      </c>
      <c r="E2" s="104"/>
      <c r="F2" s="79" t="s">
        <v>40</v>
      </c>
    </row>
    <row r="3" spans="1:11" ht="13.5" customHeight="1">
      <c r="A3" s="82"/>
      <c r="B3" s="82"/>
      <c r="C3" s="82"/>
      <c r="D3" s="82"/>
      <c r="E3" s="82"/>
      <c r="F3" s="82"/>
    </row>
    <row r="4" spans="1:11">
      <c r="A4" s="459" t="s">
        <v>139</v>
      </c>
      <c r="B4" s="459"/>
      <c r="C4" s="459"/>
      <c r="D4" s="459"/>
      <c r="E4" s="459"/>
      <c r="F4" s="459"/>
    </row>
    <row r="5" spans="1:11">
      <c r="A5" s="459" t="s">
        <v>140</v>
      </c>
      <c r="B5" s="459"/>
      <c r="C5" s="459"/>
      <c r="D5" s="459"/>
      <c r="E5" s="459"/>
      <c r="F5" s="459"/>
    </row>
    <row r="6" spans="1:11">
      <c r="A6" s="459" t="s">
        <v>125</v>
      </c>
      <c r="B6" s="459"/>
      <c r="C6" s="459"/>
      <c r="D6" s="459"/>
      <c r="E6" s="459"/>
      <c r="F6" s="459"/>
    </row>
    <row r="7" spans="1:11" ht="7.5" customHeight="1">
      <c r="A7" s="91"/>
      <c r="B7" s="91"/>
      <c r="C7" s="91"/>
      <c r="D7" s="91"/>
      <c r="E7" s="91"/>
      <c r="F7" s="91"/>
    </row>
    <row r="8" spans="1:11" ht="36.65" customHeight="1">
      <c r="B8" s="257" t="s">
        <v>33</v>
      </c>
      <c r="C8" s="258" t="s">
        <v>72</v>
      </c>
      <c r="D8" s="258" t="s">
        <v>73</v>
      </c>
      <c r="E8" s="258" t="s">
        <v>35</v>
      </c>
    </row>
    <row r="9" spans="1:11" ht="15" customHeight="1">
      <c r="B9" s="250">
        <v>2021</v>
      </c>
      <c r="C9" s="98">
        <v>9.35E-2</v>
      </c>
      <c r="D9" s="98">
        <v>3.3599999999999998E-2</v>
      </c>
      <c r="E9" s="96">
        <f t="shared" ref="E9:E11" si="0">C9-D9</f>
        <v>5.9900000000000002E-2</v>
      </c>
    </row>
    <row r="10" spans="1:11" ht="15" customHeight="1">
      <c r="B10" s="250" t="s">
        <v>141</v>
      </c>
      <c r="C10" s="98">
        <v>9.3600000000000003E-2</v>
      </c>
      <c r="D10" s="98">
        <v>3.39E-2</v>
      </c>
      <c r="E10" s="96">
        <f t="shared" si="0"/>
        <v>5.9700000000000003E-2</v>
      </c>
    </row>
    <row r="11" spans="1:11" ht="15" customHeight="1">
      <c r="B11" s="250">
        <v>2019</v>
      </c>
      <c r="C11" s="98">
        <v>9.6299999999999997E-2</v>
      </c>
      <c r="D11" s="98">
        <v>4.19E-2</v>
      </c>
      <c r="E11" s="96">
        <f t="shared" si="0"/>
        <v>5.4399999999999997E-2</v>
      </c>
    </row>
    <row r="12" spans="1:11" ht="15" customHeight="1">
      <c r="B12" s="250">
        <v>2018</v>
      </c>
      <c r="C12" s="98">
        <v>9.4299999999999995E-2</v>
      </c>
      <c r="D12" s="98">
        <v>4.6699999999999998E-2</v>
      </c>
      <c r="E12" s="96">
        <f t="shared" ref="E12:E23" si="1">C12-D12</f>
        <v>4.7599999999999996E-2</v>
      </c>
    </row>
    <row r="13" spans="1:11" ht="15" customHeight="1">
      <c r="B13" s="250">
        <v>2017</v>
      </c>
      <c r="C13" s="98">
        <v>9.5600000000000004E-2</v>
      </c>
      <c r="D13" s="98">
        <v>4.3799999999999999E-2</v>
      </c>
      <c r="E13" s="96">
        <f t="shared" si="1"/>
        <v>5.1800000000000006E-2</v>
      </c>
    </row>
    <row r="14" spans="1:11" ht="15" customHeight="1">
      <c r="B14" s="250">
        <v>2016</v>
      </c>
      <c r="C14" s="98">
        <v>9.7100000000000006E-2</v>
      </c>
      <c r="D14" s="98">
        <v>4.6800000000000001E-2</v>
      </c>
      <c r="E14" s="96">
        <f t="shared" si="1"/>
        <v>5.0300000000000004E-2</v>
      </c>
      <c r="K14" s="180"/>
    </row>
    <row r="15" spans="1:11" ht="15" customHeight="1">
      <c r="B15" s="250">
        <v>2015</v>
      </c>
      <c r="C15" s="98">
        <v>9.7600000000000006E-2</v>
      </c>
      <c r="D15" s="98">
        <v>5.0299999999999997E-2</v>
      </c>
      <c r="E15" s="96">
        <f t="shared" si="1"/>
        <v>4.7300000000000009E-2</v>
      </c>
    </row>
    <row r="16" spans="1:11" ht="15" customHeight="1">
      <c r="B16" s="250">
        <v>2014</v>
      </c>
      <c r="C16" s="98">
        <v>9.5899999999999999E-2</v>
      </c>
      <c r="D16" s="98">
        <v>4.8000000000000001E-2</v>
      </c>
      <c r="E16" s="96">
        <f t="shared" si="1"/>
        <v>4.7899999999999998E-2</v>
      </c>
    </row>
    <row r="17" spans="1:10" ht="17" customHeight="1">
      <c r="A17" s="179"/>
      <c r="B17" s="94">
        <v>2013</v>
      </c>
      <c r="C17" s="178">
        <v>9.7299999999999998E-2</v>
      </c>
      <c r="D17" s="178">
        <v>4.9799999999999997E-2</v>
      </c>
      <c r="E17" s="96">
        <f t="shared" si="1"/>
        <v>4.7500000000000001E-2</v>
      </c>
    </row>
    <row r="18" spans="1:10" ht="16" customHeight="1">
      <c r="A18" s="179"/>
      <c r="B18" s="94">
        <v>2012</v>
      </c>
      <c r="C18" s="178">
        <v>9.9000000000000005E-2</v>
      </c>
      <c r="D18" s="178">
        <v>4.8599999999999997E-2</v>
      </c>
      <c r="E18" s="96">
        <f t="shared" si="1"/>
        <v>5.0400000000000007E-2</v>
      </c>
    </row>
    <row r="19" spans="1:10">
      <c r="B19" s="94">
        <v>2011</v>
      </c>
      <c r="C19" s="98">
        <v>0.1004</v>
      </c>
      <c r="D19" s="96">
        <v>5.57E-2</v>
      </c>
      <c r="E19" s="96">
        <f t="shared" si="1"/>
        <v>4.4700000000000004E-2</v>
      </c>
      <c r="G19" s="108"/>
      <c r="H19" s="108"/>
      <c r="I19" s="108"/>
      <c r="J19" s="108"/>
    </row>
    <row r="20" spans="1:10">
      <c r="B20" s="94">
        <v>2010</v>
      </c>
      <c r="C20" s="90">
        <v>0.1018</v>
      </c>
      <c r="D20" s="90">
        <v>5.96E-2</v>
      </c>
      <c r="E20" s="96">
        <f t="shared" si="1"/>
        <v>4.2200000000000001E-2</v>
      </c>
      <c r="G20" s="108"/>
      <c r="H20" s="108"/>
      <c r="I20" s="108"/>
      <c r="J20" s="108"/>
    </row>
    <row r="21" spans="1:10">
      <c r="B21" s="94">
        <f>B20-1</f>
        <v>2009</v>
      </c>
      <c r="C21" s="90">
        <v>0.1018</v>
      </c>
      <c r="D21" s="90">
        <v>7.0599999999999996E-2</v>
      </c>
      <c r="E21" s="96">
        <f t="shared" si="1"/>
        <v>3.1200000000000006E-2</v>
      </c>
      <c r="G21" s="108"/>
      <c r="H21" s="108"/>
      <c r="I21" s="108"/>
      <c r="J21" s="108"/>
    </row>
    <row r="22" spans="1:10">
      <c r="B22" s="94">
        <f t="shared" ref="B22:B23" si="2">B21-1</f>
        <v>2008</v>
      </c>
      <c r="C22" s="90">
        <v>0.1024</v>
      </c>
      <c r="D22" s="90">
        <v>7.2499999999999995E-2</v>
      </c>
      <c r="E22" s="96">
        <f t="shared" si="1"/>
        <v>2.990000000000001E-2</v>
      </c>
      <c r="F22" s="197"/>
      <c r="G22" s="108"/>
      <c r="H22" s="108"/>
      <c r="I22" s="108"/>
      <c r="J22" s="108"/>
    </row>
    <row r="23" spans="1:10">
      <c r="B23" s="94">
        <f t="shared" si="2"/>
        <v>2007</v>
      </c>
      <c r="C23" s="100">
        <v>0.1007</v>
      </c>
      <c r="D23" s="100">
        <v>6.3299999999999995E-2</v>
      </c>
      <c r="E23" s="99">
        <f t="shared" si="1"/>
        <v>3.7400000000000003E-2</v>
      </c>
      <c r="G23" s="108"/>
      <c r="H23" s="108"/>
      <c r="I23" s="108"/>
      <c r="J23" s="108"/>
    </row>
    <row r="24" spans="1:10">
      <c r="A24" s="91"/>
      <c r="B24" s="202" t="s">
        <v>42</v>
      </c>
      <c r="C24" s="200">
        <f>AVERAGE(C9:C23)</f>
        <v>9.781999999999999E-2</v>
      </c>
      <c r="D24" s="200">
        <f>AVERAGE(D9:D23)</f>
        <v>5.1006666666666665E-2</v>
      </c>
      <c r="E24" s="200">
        <f>AVERAGE(E9:E23)</f>
        <v>4.6813333333333339E-2</v>
      </c>
      <c r="F24" s="91"/>
      <c r="G24" s="82"/>
      <c r="H24" s="82"/>
      <c r="I24" s="82"/>
    </row>
    <row r="25" spans="1:10">
      <c r="A25" s="256"/>
      <c r="B25" s="89"/>
      <c r="C25" s="90"/>
      <c r="D25" s="90"/>
      <c r="E25" s="181"/>
      <c r="F25" s="91"/>
      <c r="G25" s="82"/>
      <c r="H25" s="82"/>
      <c r="I25" s="82"/>
    </row>
    <row r="26" spans="1:10" s="115" customFormat="1" ht="15">
      <c r="A26" s="472" t="s">
        <v>145</v>
      </c>
      <c r="D26" s="473"/>
      <c r="E26" s="473"/>
      <c r="F26" s="474"/>
      <c r="G26" s="182"/>
      <c r="H26" s="182"/>
      <c r="I26" s="182"/>
    </row>
    <row r="27" spans="1:10" s="115" customFormat="1" ht="15">
      <c r="A27" s="475" t="s">
        <v>143</v>
      </c>
      <c r="D27" s="473"/>
      <c r="E27" s="473"/>
      <c r="F27" s="474"/>
      <c r="G27" s="182"/>
      <c r="H27" s="182"/>
      <c r="I27" s="182"/>
    </row>
    <row r="28" spans="1:10" s="115" customFormat="1" ht="15">
      <c r="A28" s="476" t="s">
        <v>144</v>
      </c>
      <c r="D28" s="473"/>
      <c r="E28" s="473"/>
      <c r="F28" s="474"/>
      <c r="G28" s="182"/>
      <c r="H28" s="182"/>
      <c r="I28" s="182"/>
    </row>
    <row r="29" spans="1:10">
      <c r="A29" s="115"/>
      <c r="D29" s="90"/>
      <c r="E29" s="90"/>
      <c r="F29" s="91"/>
      <c r="G29" s="82"/>
      <c r="H29" s="82"/>
      <c r="I29" s="82"/>
    </row>
    <row r="30" spans="1:10">
      <c r="A30" s="460"/>
      <c r="B30" s="460"/>
      <c r="C30" s="460"/>
      <c r="D30" s="90"/>
      <c r="E30" s="90"/>
      <c r="F30" s="91"/>
      <c r="G30" s="82"/>
      <c r="H30" s="82"/>
      <c r="I30" s="82"/>
    </row>
    <row r="31" spans="1:10">
      <c r="A31" s="163"/>
      <c r="D31" s="90"/>
      <c r="E31" s="90"/>
      <c r="F31" s="91"/>
      <c r="G31" s="82"/>
      <c r="H31" s="82"/>
      <c r="I31" s="82"/>
    </row>
    <row r="32" spans="1:10">
      <c r="A32" s="163"/>
      <c r="D32" s="90"/>
      <c r="E32" s="90"/>
      <c r="F32" s="91"/>
      <c r="G32" s="82"/>
      <c r="H32" s="82"/>
      <c r="I32" s="82"/>
    </row>
    <row r="33" spans="1:9">
      <c r="A33" s="163"/>
      <c r="D33" s="90"/>
      <c r="E33" s="90"/>
      <c r="F33" s="91"/>
      <c r="G33" s="82"/>
      <c r="H33" s="82"/>
      <c r="I33" s="82"/>
    </row>
    <row r="34" spans="1:9">
      <c r="A34" s="163"/>
      <c r="D34" s="90"/>
      <c r="E34" s="90"/>
      <c r="F34" s="91"/>
      <c r="G34" s="82"/>
      <c r="H34" s="82"/>
      <c r="I34" s="82"/>
    </row>
    <row r="35" spans="1:9">
      <c r="A35" s="163"/>
      <c r="D35" s="90"/>
      <c r="E35" s="90"/>
      <c r="F35" s="91"/>
      <c r="G35" s="82"/>
      <c r="H35" s="82"/>
      <c r="I35" s="82"/>
    </row>
    <row r="36" spans="1:9">
      <c r="A36" s="163"/>
      <c r="D36" s="90"/>
      <c r="E36" s="90"/>
      <c r="F36" s="91"/>
      <c r="G36" s="82"/>
      <c r="H36" s="82"/>
      <c r="I36" s="82"/>
    </row>
    <row r="37" spans="1:9">
      <c r="A37" s="163"/>
      <c r="D37" s="90"/>
      <c r="E37" s="90"/>
      <c r="F37" s="91"/>
      <c r="G37" s="82"/>
      <c r="H37" s="82"/>
      <c r="I37" s="82"/>
    </row>
    <row r="38" spans="1:9">
      <c r="A38" s="163"/>
      <c r="D38" s="90"/>
      <c r="E38" s="90"/>
      <c r="F38" s="91"/>
      <c r="G38" s="82"/>
      <c r="H38" s="82"/>
      <c r="I38" s="82"/>
    </row>
    <row r="39" spans="1:9">
      <c r="A39" s="163"/>
      <c r="D39" s="90"/>
      <c r="E39" s="90"/>
      <c r="F39" s="91"/>
      <c r="G39" s="82"/>
      <c r="H39" s="82"/>
      <c r="I39" s="82"/>
    </row>
    <row r="40" spans="1:9">
      <c r="A40" s="163"/>
      <c r="D40" s="90"/>
      <c r="E40" s="90"/>
      <c r="F40" s="91"/>
      <c r="G40" s="82"/>
      <c r="H40" s="82"/>
      <c r="I40" s="82"/>
    </row>
    <row r="41" spans="1:9">
      <c r="A41" s="163"/>
      <c r="D41" s="90"/>
      <c r="E41" s="90"/>
      <c r="F41" s="91"/>
      <c r="G41" s="82"/>
      <c r="H41" s="82"/>
      <c r="I41" s="82"/>
    </row>
    <row r="42" spans="1:9">
      <c r="A42" s="163"/>
      <c r="C42" s="92"/>
      <c r="D42" s="90"/>
      <c r="E42" s="90"/>
      <c r="F42" s="91"/>
      <c r="G42" s="82"/>
      <c r="H42" s="82"/>
      <c r="I42" s="82"/>
    </row>
    <row r="43" spans="1:9">
      <c r="A43" s="163"/>
      <c r="D43" s="90"/>
      <c r="E43" s="90"/>
      <c r="F43" s="91"/>
      <c r="G43" s="82"/>
      <c r="H43" s="82"/>
      <c r="I43" s="82"/>
    </row>
    <row r="44" spans="1:9">
      <c r="A44" s="163"/>
      <c r="D44" s="90"/>
      <c r="E44" s="90"/>
      <c r="F44" s="91"/>
      <c r="G44" s="82"/>
      <c r="H44" s="82"/>
      <c r="I44" s="82"/>
    </row>
    <row r="45" spans="1:9">
      <c r="A45" s="163"/>
      <c r="D45" s="90"/>
      <c r="E45" s="90"/>
      <c r="F45" s="91"/>
      <c r="G45" s="82"/>
      <c r="H45" s="82"/>
      <c r="I45" s="82"/>
    </row>
    <row r="46" spans="1:9" ht="14" customHeight="1">
      <c r="B46" s="89"/>
      <c r="D46" s="90"/>
      <c r="E46" s="90"/>
      <c r="F46" s="91"/>
      <c r="G46" s="82"/>
      <c r="H46" s="82"/>
      <c r="I46" s="82"/>
    </row>
    <row r="47" spans="1:9" ht="31.25" customHeight="1">
      <c r="A47" s="458"/>
      <c r="B47" s="458"/>
      <c r="C47" s="281"/>
      <c r="E47" s="162"/>
      <c r="F47" s="91"/>
    </row>
    <row r="48" spans="1:9" ht="20">
      <c r="A48" s="457"/>
      <c r="B48" s="457"/>
      <c r="C48" s="280"/>
      <c r="E48" s="461"/>
      <c r="F48" s="461"/>
    </row>
    <row r="49" spans="1:9">
      <c r="A49" s="192"/>
      <c r="B49" s="194"/>
      <c r="C49" s="196"/>
      <c r="D49" s="163"/>
      <c r="E49" s="93"/>
    </row>
    <row r="50" spans="1:9">
      <c r="A50" s="192"/>
      <c r="B50" s="194"/>
      <c r="C50" s="196"/>
      <c r="D50" s="163"/>
      <c r="E50" s="93"/>
    </row>
    <row r="51" spans="1:9">
      <c r="A51" s="192"/>
      <c r="B51" s="194"/>
      <c r="C51" s="196"/>
      <c r="D51" s="163"/>
    </row>
    <row r="52" spans="1:9">
      <c r="A52" s="192"/>
      <c r="B52" s="194"/>
      <c r="C52" s="196"/>
      <c r="D52" s="163"/>
    </row>
    <row r="53" spans="1:9">
      <c r="A53" s="192"/>
      <c r="B53" s="194"/>
      <c r="C53" s="196"/>
      <c r="D53" s="163"/>
    </row>
    <row r="54" spans="1:9">
      <c r="A54" s="192"/>
      <c r="B54" s="194"/>
      <c r="C54" s="196"/>
      <c r="D54" s="163"/>
    </row>
    <row r="55" spans="1:9">
      <c r="A55" s="192"/>
      <c r="B55" s="194"/>
      <c r="C55" s="196"/>
      <c r="D55" s="163"/>
    </row>
    <row r="56" spans="1:9">
      <c r="A56" s="192"/>
      <c r="B56" s="194"/>
      <c r="C56" s="196"/>
      <c r="D56" s="163"/>
    </row>
    <row r="57" spans="1:9">
      <c r="A57" s="192"/>
      <c r="B57" s="194"/>
      <c r="C57" s="196"/>
      <c r="D57" s="163"/>
    </row>
    <row r="58" spans="1:9" ht="14.4" customHeight="1">
      <c r="A58" s="192"/>
      <c r="B58" s="194"/>
      <c r="C58" s="196"/>
      <c r="D58" s="163"/>
    </row>
    <row r="59" spans="1:9" ht="15.65" customHeight="1">
      <c r="A59" s="192"/>
      <c r="B59" s="194"/>
      <c r="C59" s="196"/>
      <c r="D59" s="163"/>
    </row>
    <row r="60" spans="1:9" ht="14" customHeight="1">
      <c r="A60" s="192"/>
      <c r="B60" s="194"/>
      <c r="C60" s="196"/>
      <c r="D60" s="163"/>
    </row>
    <row r="61" spans="1:9" ht="15" customHeight="1">
      <c r="A61" s="192"/>
      <c r="B61" s="194"/>
      <c r="C61" s="196"/>
      <c r="D61" s="163"/>
      <c r="G61" s="82"/>
      <c r="H61" s="82"/>
      <c r="I61" s="82"/>
    </row>
    <row r="62" spans="1:9" ht="17" customHeight="1">
      <c r="A62" s="192"/>
      <c r="B62" s="194"/>
      <c r="C62" s="196"/>
      <c r="D62" s="163"/>
      <c r="G62" s="82"/>
      <c r="H62" s="82"/>
      <c r="I62" s="82"/>
    </row>
    <row r="63" spans="1:9" ht="15.65" customHeight="1">
      <c r="A63" s="192"/>
      <c r="B63" s="194"/>
      <c r="C63" s="196"/>
      <c r="D63" s="163"/>
      <c r="G63" s="82"/>
      <c r="H63" s="82"/>
      <c r="I63" s="82"/>
    </row>
    <row r="64" spans="1:9" ht="15" customHeight="1">
      <c r="A64" s="192"/>
      <c r="B64" s="194"/>
      <c r="C64" s="196"/>
      <c r="D64" s="163"/>
      <c r="G64" s="82"/>
      <c r="H64" s="82"/>
      <c r="I64" s="82"/>
    </row>
    <row r="65" spans="1:9" ht="17" customHeight="1">
      <c r="A65" s="192"/>
      <c r="B65" s="194"/>
      <c r="C65" s="196"/>
      <c r="D65" s="163"/>
      <c r="G65" s="82"/>
      <c r="H65" s="82"/>
      <c r="I65" s="82"/>
    </row>
    <row r="66" spans="1:9">
      <c r="A66" s="192"/>
      <c r="B66" s="194"/>
      <c r="C66" s="196"/>
      <c r="D66" s="163"/>
      <c r="G66" s="82"/>
      <c r="H66" s="82"/>
      <c r="I66" s="82"/>
    </row>
    <row r="67" spans="1:9">
      <c r="A67" s="192"/>
      <c r="B67" s="194"/>
      <c r="C67" s="196"/>
      <c r="D67" s="163"/>
      <c r="G67" s="82"/>
      <c r="H67" s="82"/>
      <c r="I67" s="82"/>
    </row>
    <row r="68" spans="1:9">
      <c r="A68" s="192"/>
      <c r="B68" s="194"/>
      <c r="C68" s="196"/>
      <c r="D68" s="163"/>
      <c r="G68" s="82"/>
      <c r="H68" s="82"/>
      <c r="I68" s="82"/>
    </row>
    <row r="69" spans="1:9">
      <c r="A69" s="192"/>
      <c r="B69" s="194"/>
      <c r="C69" s="196"/>
      <c r="D69" s="163"/>
      <c r="G69" s="82"/>
      <c r="H69" s="82"/>
      <c r="I69" s="82"/>
    </row>
    <row r="70" spans="1:9">
      <c r="A70" s="192"/>
      <c r="B70" s="194"/>
      <c r="C70" s="196"/>
      <c r="D70" s="163"/>
      <c r="G70" s="82"/>
      <c r="H70" s="82"/>
      <c r="I70" s="82"/>
    </row>
    <row r="71" spans="1:9">
      <c r="A71" s="192"/>
      <c r="B71" s="194"/>
      <c r="C71" s="196"/>
      <c r="D71" s="163"/>
      <c r="G71" s="82"/>
      <c r="H71" s="82"/>
      <c r="I71" s="82"/>
    </row>
    <row r="72" spans="1:9">
      <c r="A72" s="192"/>
      <c r="B72" s="194"/>
      <c r="C72" s="196"/>
      <c r="D72" s="163"/>
      <c r="G72" s="82"/>
      <c r="H72" s="82"/>
      <c r="I72" s="82"/>
    </row>
    <row r="73" spans="1:9">
      <c r="A73" s="192"/>
      <c r="B73" s="194"/>
      <c r="C73" s="196"/>
      <c r="D73" s="163"/>
      <c r="G73" s="82"/>
      <c r="H73" s="82"/>
      <c r="I73" s="82"/>
    </row>
    <row r="74" spans="1:9">
      <c r="A74" s="192"/>
      <c r="B74" s="194"/>
      <c r="C74" s="196"/>
      <c r="D74" s="163"/>
      <c r="G74" s="82"/>
      <c r="H74" s="82"/>
      <c r="I74" s="82"/>
    </row>
    <row r="75" spans="1:9">
      <c r="A75" s="192"/>
      <c r="B75" s="194"/>
      <c r="C75" s="196"/>
      <c r="D75" s="163"/>
      <c r="G75" s="82"/>
      <c r="H75" s="82"/>
      <c r="I75" s="82"/>
    </row>
    <row r="76" spans="1:9">
      <c r="A76" s="192"/>
      <c r="B76" s="194"/>
      <c r="C76" s="196"/>
      <c r="D76" s="163"/>
      <c r="G76" s="82"/>
      <c r="H76" s="82"/>
      <c r="I76" s="82"/>
    </row>
    <row r="77" spans="1:9">
      <c r="A77" s="192"/>
      <c r="B77" s="194"/>
      <c r="C77" s="196"/>
      <c r="D77" s="163"/>
      <c r="G77" s="82"/>
      <c r="H77" s="82"/>
      <c r="I77" s="82"/>
    </row>
    <row r="78" spans="1:9">
      <c r="A78" s="192"/>
      <c r="B78" s="194"/>
      <c r="C78" s="196"/>
      <c r="D78" s="163"/>
      <c r="G78" s="82"/>
      <c r="H78" s="82"/>
      <c r="I78" s="82"/>
    </row>
    <row r="79" spans="1:9">
      <c r="A79" s="192"/>
      <c r="B79" s="194"/>
      <c r="C79" s="196"/>
      <c r="D79" s="163"/>
      <c r="G79" s="82"/>
      <c r="H79" s="82"/>
      <c r="I79" s="82"/>
    </row>
    <row r="80" spans="1:9">
      <c r="A80" s="192"/>
      <c r="B80" s="194"/>
      <c r="C80" s="196"/>
      <c r="D80" s="163"/>
      <c r="G80" s="82"/>
      <c r="H80" s="82"/>
      <c r="I80" s="82"/>
    </row>
    <row r="81" spans="1:9">
      <c r="A81" s="192"/>
      <c r="B81" s="194"/>
      <c r="C81" s="196"/>
      <c r="D81" s="163"/>
      <c r="G81" s="82"/>
      <c r="H81" s="82"/>
      <c r="I81" s="82"/>
    </row>
    <row r="82" spans="1:9">
      <c r="A82" s="192"/>
      <c r="B82" s="194"/>
      <c r="C82" s="196"/>
      <c r="D82" s="163"/>
      <c r="G82" s="82"/>
      <c r="H82" s="82"/>
      <c r="I82" s="82"/>
    </row>
    <row r="83" spans="1:9">
      <c r="A83" s="192"/>
      <c r="B83" s="194"/>
      <c r="C83" s="196"/>
      <c r="D83" s="163"/>
      <c r="G83" s="82"/>
      <c r="H83" s="82"/>
      <c r="I83" s="82"/>
    </row>
    <row r="84" spans="1:9">
      <c r="A84" s="192"/>
      <c r="B84" s="194"/>
      <c r="C84" s="196"/>
      <c r="D84" s="163"/>
      <c r="G84" s="82"/>
      <c r="H84" s="82"/>
      <c r="I84" s="82"/>
    </row>
    <row r="85" spans="1:9">
      <c r="A85" s="192"/>
      <c r="B85" s="194"/>
      <c r="C85" s="196"/>
      <c r="D85" s="163"/>
      <c r="G85" s="82"/>
      <c r="H85" s="82"/>
      <c r="I85" s="82"/>
    </row>
    <row r="86" spans="1:9">
      <c r="A86" s="192"/>
      <c r="B86" s="194"/>
      <c r="C86" s="196"/>
      <c r="D86" s="163"/>
      <c r="G86" s="82"/>
      <c r="H86" s="82"/>
      <c r="I86" s="82"/>
    </row>
    <row r="87" spans="1:9">
      <c r="A87" s="192"/>
      <c r="B87" s="194"/>
      <c r="C87" s="196"/>
      <c r="D87" s="163"/>
      <c r="G87" s="82"/>
      <c r="H87" s="82"/>
      <c r="I87" s="82"/>
    </row>
    <row r="88" spans="1:9">
      <c r="A88" s="192"/>
      <c r="B88" s="194"/>
      <c r="C88" s="196"/>
      <c r="D88" s="163"/>
      <c r="G88" s="82"/>
      <c r="H88" s="82"/>
      <c r="I88" s="82"/>
    </row>
    <row r="89" spans="1:9">
      <c r="A89" s="192"/>
      <c r="B89" s="194"/>
      <c r="C89" s="196"/>
      <c r="D89" s="163"/>
      <c r="G89" s="82"/>
      <c r="H89" s="82"/>
      <c r="I89" s="82"/>
    </row>
    <row r="90" spans="1:9">
      <c r="A90" s="192"/>
      <c r="B90" s="194"/>
      <c r="C90" s="196"/>
      <c r="D90" s="163"/>
      <c r="G90" s="82"/>
      <c r="H90" s="82"/>
      <c r="I90" s="82"/>
    </row>
    <row r="91" spans="1:9">
      <c r="A91" s="192"/>
      <c r="B91" s="194"/>
      <c r="C91" s="196"/>
      <c r="D91" s="163"/>
      <c r="G91" s="82"/>
      <c r="H91" s="82"/>
      <c r="I91" s="82"/>
    </row>
    <row r="92" spans="1:9">
      <c r="A92" s="192"/>
      <c r="B92" s="194"/>
      <c r="C92" s="196"/>
      <c r="D92" s="163"/>
      <c r="G92" s="82"/>
      <c r="H92" s="82"/>
      <c r="I92" s="82"/>
    </row>
    <row r="93" spans="1:9">
      <c r="A93" s="192"/>
      <c r="B93" s="194"/>
      <c r="C93" s="196"/>
      <c r="D93" s="163"/>
      <c r="G93" s="82"/>
      <c r="H93" s="82"/>
      <c r="I93" s="82"/>
    </row>
    <row r="94" spans="1:9">
      <c r="A94" s="192"/>
      <c r="B94" s="194"/>
      <c r="C94" s="196"/>
      <c r="D94" s="163"/>
      <c r="G94" s="82"/>
      <c r="H94" s="82"/>
      <c r="I94" s="82"/>
    </row>
    <row r="95" spans="1:9">
      <c r="A95" s="192"/>
      <c r="B95" s="194"/>
      <c r="C95" s="196"/>
      <c r="D95" s="163"/>
      <c r="G95" s="82"/>
      <c r="H95" s="82"/>
      <c r="I95" s="82"/>
    </row>
    <row r="96" spans="1:9">
      <c r="A96" s="192"/>
      <c r="B96" s="194"/>
      <c r="C96" s="196"/>
      <c r="D96" s="163"/>
      <c r="G96" s="82"/>
      <c r="H96" s="82"/>
      <c r="I96" s="82"/>
    </row>
    <row r="97" spans="1:9">
      <c r="A97" s="192"/>
      <c r="B97" s="194"/>
      <c r="C97" s="196"/>
      <c r="D97" s="163"/>
      <c r="G97" s="82"/>
      <c r="H97" s="82"/>
      <c r="I97" s="82"/>
    </row>
    <row r="98" spans="1:9">
      <c r="A98" s="192"/>
      <c r="B98" s="194"/>
      <c r="C98" s="196"/>
      <c r="D98" s="163"/>
      <c r="G98" s="82"/>
      <c r="H98" s="82"/>
      <c r="I98" s="82"/>
    </row>
    <row r="99" spans="1:9">
      <c r="A99" s="192"/>
      <c r="B99" s="194"/>
      <c r="C99" s="196"/>
      <c r="D99" s="163"/>
      <c r="G99" s="82"/>
      <c r="H99" s="82"/>
      <c r="I99" s="82"/>
    </row>
    <row r="100" spans="1:9">
      <c r="A100" s="192"/>
      <c r="B100" s="194"/>
      <c r="C100" s="196"/>
      <c r="D100" s="163"/>
      <c r="G100" s="82"/>
      <c r="H100" s="82"/>
      <c r="I100" s="82"/>
    </row>
    <row r="101" spans="1:9">
      <c r="A101" s="192"/>
      <c r="B101" s="194"/>
      <c r="C101" s="196"/>
      <c r="D101" s="163"/>
      <c r="G101" s="82"/>
      <c r="H101" s="82"/>
      <c r="I101" s="82"/>
    </row>
    <row r="102" spans="1:9">
      <c r="A102" s="192"/>
      <c r="B102" s="194"/>
      <c r="C102" s="196"/>
      <c r="D102" s="163"/>
      <c r="G102" s="82"/>
      <c r="H102" s="82"/>
      <c r="I102" s="82"/>
    </row>
    <row r="103" spans="1:9">
      <c r="A103" s="192"/>
      <c r="B103" s="194"/>
      <c r="C103" s="196"/>
      <c r="D103" s="163"/>
      <c r="G103" s="82"/>
      <c r="H103" s="82"/>
      <c r="I103" s="82"/>
    </row>
    <row r="104" spans="1:9">
      <c r="A104" s="192"/>
      <c r="B104" s="194"/>
      <c r="C104" s="196"/>
      <c r="D104" s="163"/>
      <c r="G104" s="82"/>
      <c r="H104" s="82"/>
      <c r="I104" s="82"/>
    </row>
    <row r="105" spans="1:9">
      <c r="A105" s="192"/>
      <c r="B105" s="194"/>
      <c r="C105" s="196"/>
      <c r="D105" s="163"/>
      <c r="G105" s="82"/>
      <c r="H105" s="82"/>
      <c r="I105" s="82"/>
    </row>
    <row r="106" spans="1:9">
      <c r="A106" s="192"/>
      <c r="B106" s="194"/>
      <c r="C106" s="196"/>
      <c r="D106" s="163"/>
      <c r="G106" s="82"/>
      <c r="H106" s="82"/>
      <c r="I106" s="82"/>
    </row>
    <row r="107" spans="1:9">
      <c r="A107" s="192"/>
      <c r="B107" s="194"/>
      <c r="C107" s="196"/>
      <c r="D107" s="163"/>
      <c r="G107" s="82"/>
      <c r="H107" s="82"/>
      <c r="I107" s="82"/>
    </row>
    <row r="108" spans="1:9">
      <c r="A108" s="192"/>
      <c r="B108" s="194"/>
      <c r="C108" s="196"/>
      <c r="D108" s="163"/>
      <c r="G108" s="82"/>
      <c r="H108" s="82"/>
      <c r="I108" s="82"/>
    </row>
    <row r="109" spans="1:9">
      <c r="A109" s="192"/>
      <c r="B109" s="194"/>
      <c r="C109" s="196"/>
      <c r="D109" s="163"/>
      <c r="G109" s="82"/>
      <c r="H109" s="82"/>
      <c r="I109" s="82"/>
    </row>
    <row r="110" spans="1:9">
      <c r="A110" s="192"/>
      <c r="B110" s="194"/>
      <c r="C110" s="196"/>
      <c r="D110" s="163"/>
      <c r="G110" s="82"/>
      <c r="H110" s="82"/>
      <c r="I110" s="82"/>
    </row>
    <row r="111" spans="1:9">
      <c r="A111" s="192"/>
      <c r="B111" s="194"/>
      <c r="C111" s="196"/>
      <c r="D111" s="163"/>
      <c r="G111" s="82"/>
      <c r="H111" s="82"/>
      <c r="I111" s="82"/>
    </row>
    <row r="112" spans="1:9">
      <c r="A112" s="192"/>
      <c r="B112" s="194"/>
      <c r="C112" s="196"/>
      <c r="D112" s="163"/>
      <c r="G112" s="82"/>
      <c r="H112" s="82"/>
      <c r="I112" s="82"/>
    </row>
    <row r="113" spans="1:9">
      <c r="A113" s="192"/>
      <c r="B113" s="194"/>
      <c r="C113" s="196"/>
      <c r="D113" s="163"/>
      <c r="G113" s="82"/>
      <c r="H113" s="82"/>
      <c r="I113" s="82"/>
    </row>
    <row r="114" spans="1:9">
      <c r="A114" s="192"/>
      <c r="B114" s="194"/>
      <c r="C114" s="182"/>
      <c r="D114" s="163"/>
      <c r="G114" s="82"/>
      <c r="H114" s="82"/>
      <c r="I114" s="82"/>
    </row>
    <row r="115" spans="1:9">
      <c r="A115" s="192"/>
      <c r="B115" s="194"/>
      <c r="D115" s="163"/>
      <c r="F115" s="82"/>
      <c r="G115" s="82"/>
      <c r="H115" s="82"/>
      <c r="I115" s="82"/>
    </row>
    <row r="116" spans="1:9">
      <c r="A116" s="192"/>
      <c r="B116" s="194"/>
      <c r="D116" s="163"/>
      <c r="F116" s="82"/>
      <c r="G116" s="82"/>
      <c r="H116" s="82"/>
      <c r="I116" s="82"/>
    </row>
    <row r="117" spans="1:9">
      <c r="A117" s="192"/>
      <c r="B117" s="194"/>
      <c r="F117" s="82"/>
      <c r="G117" s="82"/>
      <c r="H117" s="82"/>
      <c r="I117" s="82"/>
    </row>
    <row r="118" spans="1:9">
      <c r="A118" s="192"/>
      <c r="B118" s="194"/>
      <c r="E118" s="84"/>
      <c r="F118" s="82"/>
      <c r="G118" s="82"/>
      <c r="H118" s="82"/>
      <c r="I118" s="82"/>
    </row>
    <row r="119" spans="1:9">
      <c r="A119" s="192"/>
      <c r="B119" s="194"/>
      <c r="E119" s="84"/>
      <c r="F119" s="82"/>
      <c r="G119" s="82"/>
      <c r="H119" s="82"/>
      <c r="I119" s="82"/>
    </row>
    <row r="120" spans="1:9">
      <c r="A120" s="192"/>
      <c r="B120" s="194"/>
      <c r="E120" s="84"/>
      <c r="F120" s="82"/>
      <c r="G120" s="82"/>
      <c r="H120" s="82"/>
      <c r="I120" s="82"/>
    </row>
    <row r="121" spans="1:9">
      <c r="A121" s="192"/>
      <c r="B121" s="194"/>
      <c r="E121" s="84"/>
      <c r="F121" s="82"/>
      <c r="G121" s="82"/>
      <c r="H121" s="82"/>
      <c r="I121" s="82"/>
    </row>
    <row r="122" spans="1:9">
      <c r="A122" s="192"/>
      <c r="B122" s="194"/>
      <c r="E122" s="84"/>
      <c r="F122" s="82"/>
      <c r="G122" s="82"/>
      <c r="H122" s="82"/>
      <c r="I122" s="82"/>
    </row>
    <row r="123" spans="1:9">
      <c r="A123" s="192"/>
      <c r="B123" s="194"/>
      <c r="E123" s="84"/>
      <c r="F123" s="82"/>
      <c r="G123" s="82"/>
      <c r="H123" s="82"/>
      <c r="I123" s="82"/>
    </row>
    <row r="124" spans="1:9">
      <c r="A124" s="192"/>
      <c r="B124" s="194"/>
      <c r="E124" s="84"/>
      <c r="F124" s="82"/>
      <c r="G124" s="82"/>
      <c r="H124" s="82"/>
      <c r="I124" s="82"/>
    </row>
    <row r="125" spans="1:9">
      <c r="A125" s="192"/>
      <c r="B125" s="194"/>
      <c r="E125" s="84"/>
      <c r="F125" s="82"/>
      <c r="G125" s="82"/>
      <c r="H125" s="82"/>
      <c r="I125" s="82"/>
    </row>
    <row r="126" spans="1:9">
      <c r="A126" s="192"/>
      <c r="B126" s="194"/>
      <c r="E126" s="84"/>
      <c r="F126" s="82"/>
      <c r="G126" s="82"/>
      <c r="H126" s="82"/>
      <c r="I126" s="82"/>
    </row>
    <row r="127" spans="1:9">
      <c r="A127" s="192"/>
      <c r="B127" s="194"/>
      <c r="E127" s="84"/>
      <c r="F127" s="82"/>
      <c r="G127" s="82"/>
      <c r="H127" s="82"/>
      <c r="I127" s="82"/>
    </row>
    <row r="128" spans="1:9">
      <c r="A128" s="192"/>
      <c r="B128" s="194"/>
      <c r="E128" s="84"/>
      <c r="F128" s="82"/>
      <c r="G128" s="82"/>
      <c r="H128" s="82"/>
      <c r="I128" s="82"/>
    </row>
    <row r="129" spans="1:9">
      <c r="A129" s="192"/>
      <c r="B129" s="194"/>
      <c r="E129" s="84"/>
      <c r="F129" s="82"/>
      <c r="G129" s="82"/>
      <c r="H129" s="82"/>
      <c r="I129" s="82"/>
    </row>
    <row r="130" spans="1:9">
      <c r="A130" s="192"/>
      <c r="B130" s="194"/>
      <c r="E130" s="84"/>
      <c r="F130" s="82"/>
      <c r="G130" s="82"/>
      <c r="H130" s="82"/>
      <c r="I130" s="82"/>
    </row>
    <row r="131" spans="1:9">
      <c r="A131" s="192"/>
      <c r="B131" s="194"/>
      <c r="E131" s="84"/>
      <c r="F131" s="82"/>
      <c r="G131" s="82"/>
      <c r="H131" s="82"/>
      <c r="I131" s="82"/>
    </row>
    <row r="132" spans="1:9">
      <c r="A132" s="192"/>
      <c r="B132" s="194"/>
      <c r="C132" s="85"/>
      <c r="E132" s="84"/>
      <c r="F132" s="82"/>
      <c r="G132" s="82"/>
      <c r="H132" s="82"/>
      <c r="I132" s="82"/>
    </row>
    <row r="133" spans="1:9">
      <c r="A133" s="192"/>
      <c r="B133" s="194"/>
      <c r="C133" s="85"/>
      <c r="E133" s="84"/>
      <c r="F133" s="82"/>
      <c r="G133" s="82"/>
      <c r="H133" s="82"/>
      <c r="I133" s="82"/>
    </row>
    <row r="134" spans="1:9">
      <c r="A134" s="192"/>
      <c r="B134" s="194"/>
      <c r="C134" s="85"/>
      <c r="E134" s="84"/>
      <c r="F134" s="82"/>
      <c r="G134" s="82"/>
      <c r="H134" s="82"/>
      <c r="I134" s="82"/>
    </row>
    <row r="135" spans="1:9">
      <c r="A135" s="192"/>
      <c r="B135" s="194"/>
      <c r="C135" s="85"/>
      <c r="E135" s="84"/>
      <c r="F135" s="82"/>
      <c r="G135" s="82"/>
      <c r="H135" s="82"/>
      <c r="I135" s="82"/>
    </row>
    <row r="136" spans="1:9">
      <c r="A136" s="192"/>
      <c r="B136" s="194"/>
      <c r="C136" s="85"/>
      <c r="E136" s="84"/>
      <c r="F136" s="82"/>
      <c r="G136" s="82"/>
      <c r="H136" s="82"/>
      <c r="I136" s="82"/>
    </row>
    <row r="137" spans="1:9">
      <c r="A137" s="192"/>
      <c r="B137" s="194"/>
      <c r="C137" s="85"/>
      <c r="E137" s="84"/>
      <c r="F137" s="82"/>
      <c r="G137" s="82"/>
      <c r="H137" s="82"/>
      <c r="I137" s="82"/>
    </row>
    <row r="138" spans="1:9">
      <c r="A138" s="192"/>
      <c r="B138" s="194"/>
      <c r="C138" s="85"/>
      <c r="E138" s="84"/>
      <c r="F138" s="82"/>
      <c r="G138" s="82"/>
      <c r="H138" s="82"/>
      <c r="I138" s="82"/>
    </row>
    <row r="139" spans="1:9">
      <c r="A139" s="192"/>
      <c r="B139" s="194"/>
      <c r="C139" s="85"/>
      <c r="E139" s="84"/>
      <c r="F139" s="82"/>
      <c r="G139" s="82"/>
      <c r="H139" s="82"/>
      <c r="I139" s="82"/>
    </row>
    <row r="140" spans="1:9">
      <c r="A140" s="192"/>
      <c r="B140" s="194"/>
      <c r="C140" s="84"/>
      <c r="E140" s="84"/>
      <c r="F140" s="82"/>
      <c r="G140" s="82"/>
      <c r="H140" s="82"/>
      <c r="I140" s="82"/>
    </row>
    <row r="141" spans="1:9">
      <c r="A141" s="192"/>
      <c r="B141" s="194"/>
      <c r="C141" s="84"/>
      <c r="E141" s="84"/>
      <c r="F141" s="82"/>
      <c r="G141" s="82"/>
      <c r="H141" s="82"/>
      <c r="I141" s="82"/>
    </row>
    <row r="142" spans="1:9">
      <c r="A142" s="192"/>
      <c r="B142" s="194"/>
      <c r="C142" s="84"/>
      <c r="E142" s="83"/>
      <c r="F142" s="82"/>
      <c r="G142" s="82"/>
      <c r="H142" s="82"/>
      <c r="I142" s="82"/>
    </row>
    <row r="143" spans="1:9">
      <c r="A143" s="192"/>
      <c r="B143" s="194"/>
      <c r="C143" s="86"/>
      <c r="E143" s="86"/>
      <c r="F143" s="82"/>
      <c r="G143" s="82"/>
      <c r="H143" s="82"/>
      <c r="I143" s="82"/>
    </row>
    <row r="144" spans="1:9">
      <c r="A144" s="192"/>
      <c r="B144" s="194"/>
      <c r="C144" s="86"/>
      <c r="E144" s="86"/>
      <c r="F144" s="82"/>
      <c r="G144" s="82"/>
      <c r="H144" s="82"/>
      <c r="I144" s="82"/>
    </row>
    <row r="145" spans="1:9">
      <c r="A145" s="192"/>
      <c r="B145" s="194"/>
      <c r="C145" s="86"/>
      <c r="E145" s="86"/>
      <c r="F145" s="82"/>
      <c r="G145" s="82"/>
      <c r="H145" s="82"/>
      <c r="I145" s="82"/>
    </row>
    <row r="146" spans="1:9">
      <c r="A146" s="192"/>
      <c r="B146" s="194"/>
      <c r="C146" s="86"/>
      <c r="E146" s="82"/>
      <c r="F146" s="82"/>
      <c r="G146" s="82"/>
      <c r="H146" s="82"/>
      <c r="I146" s="82"/>
    </row>
    <row r="147" spans="1:9">
      <c r="A147" s="192"/>
      <c r="B147" s="194"/>
      <c r="C147" s="86"/>
      <c r="E147" s="82"/>
      <c r="F147" s="82"/>
      <c r="G147" s="82"/>
      <c r="H147" s="82"/>
      <c r="I147" s="82"/>
    </row>
    <row r="148" spans="1:9">
      <c r="A148" s="192"/>
      <c r="B148" s="194"/>
      <c r="C148" s="82"/>
      <c r="E148" s="82"/>
      <c r="F148" s="82"/>
      <c r="G148" s="82"/>
      <c r="H148" s="82"/>
      <c r="I148" s="82"/>
    </row>
    <row r="149" spans="1:9">
      <c r="A149" s="192"/>
      <c r="B149" s="194"/>
      <c r="C149" s="82"/>
      <c r="E149" s="82"/>
      <c r="F149" s="82"/>
      <c r="G149" s="82"/>
      <c r="H149" s="82"/>
      <c r="I149" s="82"/>
    </row>
    <row r="150" spans="1:9">
      <c r="A150" s="192"/>
      <c r="B150" s="194"/>
      <c r="C150" s="87"/>
      <c r="E150" s="82"/>
      <c r="F150" s="82"/>
      <c r="G150" s="82"/>
      <c r="H150" s="82"/>
      <c r="I150" s="82"/>
    </row>
    <row r="151" spans="1:9">
      <c r="A151" s="192"/>
      <c r="B151" s="194"/>
      <c r="C151" s="82"/>
      <c r="E151" s="82"/>
      <c r="F151" s="82"/>
      <c r="G151" s="82"/>
      <c r="H151" s="82"/>
      <c r="I151" s="82"/>
    </row>
    <row r="152" spans="1:9">
      <c r="A152" s="192"/>
      <c r="B152" s="194"/>
      <c r="C152" s="82"/>
      <c r="E152" s="82"/>
      <c r="F152" s="82"/>
      <c r="G152" s="82"/>
      <c r="H152" s="82"/>
      <c r="I152" s="82"/>
    </row>
    <row r="153" spans="1:9">
      <c r="A153" s="192"/>
      <c r="B153" s="194"/>
      <c r="C153" s="82"/>
      <c r="E153" s="82"/>
      <c r="F153" s="82"/>
      <c r="G153" s="82"/>
      <c r="H153" s="82"/>
      <c r="I153" s="82"/>
    </row>
    <row r="154" spans="1:9">
      <c r="A154" s="192"/>
      <c r="B154" s="194"/>
      <c r="C154" s="82"/>
      <c r="E154" s="82"/>
      <c r="F154" s="82"/>
      <c r="G154" s="82"/>
      <c r="H154" s="82"/>
      <c r="I154" s="82"/>
    </row>
    <row r="155" spans="1:9">
      <c r="A155" s="192"/>
      <c r="B155" s="194"/>
      <c r="C155" s="82"/>
      <c r="E155" s="82"/>
      <c r="F155" s="82"/>
      <c r="G155" s="82"/>
      <c r="H155" s="82"/>
      <c r="I155" s="82"/>
    </row>
    <row r="156" spans="1:9">
      <c r="A156" s="192"/>
      <c r="B156" s="194"/>
      <c r="C156" s="82"/>
      <c r="E156" s="82"/>
      <c r="F156" s="82"/>
      <c r="G156" s="82"/>
      <c r="H156" s="82"/>
      <c r="I156" s="82"/>
    </row>
    <row r="157" spans="1:9">
      <c r="A157" s="192"/>
      <c r="B157" s="194"/>
      <c r="C157" s="82"/>
      <c r="E157" s="82"/>
      <c r="F157" s="82"/>
      <c r="G157" s="82"/>
      <c r="H157" s="82"/>
      <c r="I157" s="82"/>
    </row>
    <row r="158" spans="1:9">
      <c r="A158" s="192"/>
      <c r="B158" s="194"/>
      <c r="C158" s="82"/>
      <c r="E158" s="82"/>
      <c r="F158" s="82"/>
      <c r="G158" s="82"/>
      <c r="H158" s="82"/>
      <c r="I158" s="82"/>
    </row>
    <row r="159" spans="1:9">
      <c r="A159" s="192"/>
      <c r="B159" s="194"/>
      <c r="C159" s="82"/>
      <c r="E159" s="82"/>
      <c r="F159" s="82"/>
      <c r="G159" s="82"/>
      <c r="H159" s="82"/>
      <c r="I159" s="82"/>
    </row>
    <row r="160" spans="1:9">
      <c r="A160" s="192"/>
      <c r="B160" s="194"/>
      <c r="C160" s="82"/>
      <c r="E160" s="82"/>
      <c r="F160" s="82"/>
      <c r="G160" s="82"/>
      <c r="H160" s="82"/>
      <c r="I160" s="82"/>
    </row>
    <row r="161" spans="1:9">
      <c r="A161" s="192"/>
      <c r="B161" s="194"/>
      <c r="C161" s="82"/>
      <c r="E161" s="82"/>
      <c r="F161" s="82"/>
      <c r="G161" s="82"/>
      <c r="H161" s="82"/>
      <c r="I161" s="82"/>
    </row>
    <row r="162" spans="1:9">
      <c r="A162" s="192"/>
      <c r="B162" s="194"/>
      <c r="C162" s="82"/>
      <c r="E162" s="82"/>
      <c r="F162" s="82"/>
      <c r="G162" s="82"/>
      <c r="H162" s="82"/>
      <c r="I162" s="82"/>
    </row>
    <row r="163" spans="1:9">
      <c r="A163" s="192"/>
      <c r="B163" s="194"/>
      <c r="C163" s="82"/>
      <c r="E163" s="82"/>
      <c r="F163" s="82"/>
      <c r="G163" s="82"/>
      <c r="H163" s="82"/>
      <c r="I163" s="82"/>
    </row>
    <row r="164" spans="1:9">
      <c r="A164" s="192"/>
      <c r="B164" s="194"/>
      <c r="C164" s="82"/>
      <c r="E164" s="82"/>
      <c r="F164" s="82"/>
      <c r="G164" s="82"/>
      <c r="H164" s="82"/>
      <c r="I164" s="82"/>
    </row>
    <row r="165" spans="1:9">
      <c r="A165" s="192"/>
      <c r="B165" s="194"/>
      <c r="C165" s="82"/>
      <c r="E165" s="82"/>
      <c r="F165" s="82"/>
      <c r="G165" s="82"/>
      <c r="H165" s="82"/>
      <c r="I165" s="82"/>
    </row>
    <row r="166" spans="1:9">
      <c r="A166" s="192"/>
      <c r="B166" s="194"/>
      <c r="C166" s="82"/>
      <c r="E166" s="82"/>
      <c r="F166" s="82"/>
      <c r="G166" s="82"/>
      <c r="H166" s="82"/>
      <c r="I166" s="82"/>
    </row>
    <row r="167" spans="1:9">
      <c r="A167" s="192"/>
      <c r="B167" s="194"/>
      <c r="C167" s="82"/>
      <c r="E167" s="82"/>
      <c r="F167" s="82"/>
      <c r="G167" s="82"/>
      <c r="H167" s="82"/>
      <c r="I167" s="82"/>
    </row>
    <row r="168" spans="1:9">
      <c r="A168" s="192"/>
      <c r="B168" s="194"/>
      <c r="C168" s="82"/>
      <c r="E168" s="82"/>
      <c r="F168" s="82"/>
      <c r="G168" s="82"/>
      <c r="H168" s="82"/>
      <c r="I168" s="82"/>
    </row>
    <row r="169" spans="1:9">
      <c r="A169" s="192"/>
      <c r="B169" s="194"/>
      <c r="C169" s="82"/>
      <c r="E169" s="82"/>
      <c r="F169" s="82"/>
      <c r="G169" s="82"/>
      <c r="H169" s="82"/>
      <c r="I169" s="82"/>
    </row>
    <row r="170" spans="1:9">
      <c r="A170" s="192"/>
      <c r="B170" s="194"/>
      <c r="C170" s="82"/>
      <c r="E170" s="82"/>
      <c r="F170" s="82"/>
      <c r="G170" s="82"/>
      <c r="H170" s="82"/>
      <c r="I170" s="82"/>
    </row>
    <row r="171" spans="1:9">
      <c r="A171" s="192"/>
      <c r="B171" s="194"/>
      <c r="C171" s="82"/>
      <c r="E171" s="82"/>
      <c r="F171" s="82"/>
      <c r="G171" s="82"/>
      <c r="H171" s="82"/>
      <c r="I171" s="82"/>
    </row>
    <row r="172" spans="1:9">
      <c r="A172" s="192"/>
      <c r="B172" s="194"/>
      <c r="C172" s="82"/>
      <c r="E172" s="82"/>
      <c r="F172" s="82"/>
      <c r="G172" s="82"/>
      <c r="H172" s="82"/>
      <c r="I172" s="82"/>
    </row>
    <row r="173" spans="1:9">
      <c r="A173" s="192"/>
      <c r="B173" s="194"/>
      <c r="C173" s="82"/>
      <c r="E173" s="82"/>
      <c r="F173" s="82"/>
      <c r="G173" s="82"/>
      <c r="H173" s="82"/>
      <c r="I173" s="82"/>
    </row>
    <row r="174" spans="1:9">
      <c r="A174" s="192"/>
      <c r="B174" s="194"/>
      <c r="C174" s="82"/>
      <c r="E174" s="82"/>
      <c r="F174" s="82"/>
      <c r="G174" s="82"/>
      <c r="H174" s="82"/>
      <c r="I174" s="82"/>
    </row>
    <row r="175" spans="1:9">
      <c r="A175" s="192"/>
      <c r="B175" s="194"/>
      <c r="C175" s="82"/>
      <c r="E175" s="82"/>
      <c r="F175" s="82"/>
      <c r="G175" s="82"/>
      <c r="H175" s="82"/>
      <c r="I175" s="82"/>
    </row>
    <row r="176" spans="1:9">
      <c r="A176" s="192"/>
      <c r="B176" s="194"/>
      <c r="C176" s="82"/>
      <c r="E176" s="82"/>
      <c r="F176" s="82"/>
      <c r="G176" s="82"/>
      <c r="H176" s="82"/>
      <c r="I176" s="82"/>
    </row>
    <row r="177" spans="1:9">
      <c r="A177" s="192"/>
      <c r="B177" s="194"/>
      <c r="C177" s="82"/>
      <c r="E177" s="82"/>
      <c r="F177" s="82"/>
      <c r="G177" s="82"/>
      <c r="H177" s="82"/>
      <c r="I177" s="82"/>
    </row>
    <row r="178" spans="1:9">
      <c r="A178" s="192"/>
      <c r="B178" s="194"/>
      <c r="C178" s="82"/>
      <c r="E178" s="82"/>
      <c r="F178" s="82"/>
      <c r="G178" s="82"/>
      <c r="H178" s="82"/>
      <c r="I178" s="82"/>
    </row>
    <row r="179" spans="1:9">
      <c r="A179" s="192"/>
      <c r="B179" s="194"/>
      <c r="C179" s="82"/>
      <c r="E179" s="82"/>
      <c r="F179" s="82"/>
      <c r="G179" s="82"/>
      <c r="H179" s="82"/>
      <c r="I179" s="82"/>
    </row>
    <row r="180" spans="1:9">
      <c r="A180" s="192"/>
      <c r="B180" s="194"/>
      <c r="C180" s="82"/>
      <c r="E180" s="82"/>
      <c r="F180" s="82"/>
      <c r="G180" s="82"/>
      <c r="H180" s="82"/>
      <c r="I180" s="82"/>
    </row>
    <row r="181" spans="1:9">
      <c r="A181" s="192"/>
      <c r="B181" s="194"/>
      <c r="C181" s="82"/>
      <c r="E181" s="88"/>
      <c r="F181" s="82"/>
      <c r="G181" s="82"/>
      <c r="H181" s="82"/>
      <c r="I181" s="82"/>
    </row>
    <row r="182" spans="1:9">
      <c r="A182" s="192"/>
      <c r="B182" s="194"/>
    </row>
    <row r="183" spans="1:9">
      <c r="A183" s="192"/>
      <c r="B183" s="194"/>
    </row>
    <row r="184" spans="1:9">
      <c r="A184" s="192"/>
      <c r="B184" s="194"/>
    </row>
    <row r="185" spans="1:9">
      <c r="A185" s="192"/>
      <c r="B185" s="194"/>
    </row>
    <row r="186" spans="1:9">
      <c r="A186" s="192"/>
      <c r="B186" s="194"/>
    </row>
    <row r="187" spans="1:9">
      <c r="A187" s="192"/>
      <c r="B187" s="194"/>
    </row>
    <row r="188" spans="1:9">
      <c r="A188" s="192"/>
      <c r="B188" s="194"/>
    </row>
    <row r="189" spans="1:9">
      <c r="A189" s="192"/>
      <c r="B189" s="194"/>
    </row>
    <row r="190" spans="1:9">
      <c r="A190" s="192"/>
      <c r="B190" s="194"/>
    </row>
    <row r="191" spans="1:9">
      <c r="A191" s="192"/>
      <c r="B191" s="194"/>
    </row>
    <row r="192" spans="1:9">
      <c r="A192" s="192"/>
      <c r="B192" s="194"/>
    </row>
    <row r="193" spans="1:2">
      <c r="A193" s="192"/>
      <c r="B193" s="194"/>
    </row>
    <row r="194" spans="1:2">
      <c r="A194" s="192"/>
      <c r="B194" s="194"/>
    </row>
    <row r="195" spans="1:2">
      <c r="A195" s="192"/>
      <c r="B195" s="194"/>
    </row>
    <row r="196" spans="1:2">
      <c r="A196" s="192"/>
      <c r="B196" s="194"/>
    </row>
    <row r="197" spans="1:2">
      <c r="A197" s="192"/>
      <c r="B197" s="194"/>
    </row>
    <row r="198" spans="1:2">
      <c r="A198" s="192"/>
      <c r="B198" s="194"/>
    </row>
    <row r="199" spans="1:2">
      <c r="A199" s="192"/>
      <c r="B199" s="194"/>
    </row>
    <row r="200" spans="1:2">
      <c r="A200" s="192"/>
      <c r="B200" s="194"/>
    </row>
    <row r="201" spans="1:2">
      <c r="A201" s="192"/>
      <c r="B201" s="194"/>
    </row>
    <row r="202" spans="1:2">
      <c r="A202" s="192"/>
      <c r="B202" s="194"/>
    </row>
    <row r="203" spans="1:2">
      <c r="A203" s="192"/>
      <c r="B203" s="194"/>
    </row>
    <row r="204" spans="1:2">
      <c r="A204" s="192"/>
      <c r="B204" s="194"/>
    </row>
    <row r="205" spans="1:2">
      <c r="A205" s="192"/>
      <c r="B205" s="194"/>
    </row>
    <row r="206" spans="1:2">
      <c r="A206" s="192"/>
      <c r="B206" s="194"/>
    </row>
    <row r="207" spans="1:2">
      <c r="A207" s="192"/>
      <c r="B207" s="194"/>
    </row>
    <row r="208" spans="1:2">
      <c r="A208" s="192"/>
      <c r="B208" s="194"/>
    </row>
    <row r="209" spans="1:2">
      <c r="A209" s="192"/>
      <c r="B209" s="194"/>
    </row>
    <row r="210" spans="1:2">
      <c r="A210" s="192"/>
      <c r="B210" s="194"/>
    </row>
    <row r="211" spans="1:2">
      <c r="A211" s="192"/>
      <c r="B211" s="194"/>
    </row>
    <row r="212" spans="1:2">
      <c r="A212" s="192"/>
      <c r="B212" s="194"/>
    </row>
    <row r="213" spans="1:2">
      <c r="A213" s="192"/>
      <c r="B213" s="194"/>
    </row>
    <row r="214" spans="1:2">
      <c r="A214" s="192"/>
      <c r="B214" s="194"/>
    </row>
    <row r="215" spans="1:2">
      <c r="A215" s="192"/>
      <c r="B215" s="194"/>
    </row>
    <row r="216" spans="1:2">
      <c r="A216" s="192"/>
      <c r="B216" s="194"/>
    </row>
    <row r="217" spans="1:2">
      <c r="A217" s="192"/>
      <c r="B217" s="194"/>
    </row>
    <row r="218" spans="1:2">
      <c r="A218" s="192"/>
      <c r="B218" s="194"/>
    </row>
    <row r="219" spans="1:2">
      <c r="A219" s="192"/>
      <c r="B219" s="194"/>
    </row>
    <row r="220" spans="1:2">
      <c r="A220" s="192"/>
      <c r="B220" s="194"/>
    </row>
    <row r="221" spans="1:2">
      <c r="A221" s="192"/>
      <c r="B221" s="194"/>
    </row>
    <row r="222" spans="1:2">
      <c r="A222" s="192"/>
      <c r="B222" s="194"/>
    </row>
    <row r="223" spans="1:2">
      <c r="A223" s="192"/>
      <c r="B223" s="194"/>
    </row>
    <row r="224" spans="1:2">
      <c r="A224" s="192"/>
      <c r="B224" s="194"/>
    </row>
    <row r="225" spans="1:2">
      <c r="A225" s="192"/>
      <c r="B225" s="194"/>
    </row>
    <row r="226" spans="1:2">
      <c r="A226" s="192"/>
      <c r="B226" s="194"/>
    </row>
    <row r="227" spans="1:2">
      <c r="A227" s="192"/>
      <c r="B227" s="194"/>
    </row>
    <row r="228" spans="1:2">
      <c r="A228" s="192"/>
      <c r="B228" s="194"/>
    </row>
    <row r="229" spans="1:2">
      <c r="A229" s="192"/>
      <c r="B229" s="194"/>
    </row>
    <row r="230" spans="1:2">
      <c r="A230" s="192"/>
      <c r="B230" s="194"/>
    </row>
    <row r="231" spans="1:2">
      <c r="A231" s="192"/>
      <c r="B231" s="194"/>
    </row>
    <row r="232" spans="1:2">
      <c r="A232" s="192"/>
      <c r="B232" s="194"/>
    </row>
    <row r="233" spans="1:2">
      <c r="A233" s="192"/>
      <c r="B233" s="194"/>
    </row>
    <row r="234" spans="1:2">
      <c r="A234" s="192"/>
      <c r="B234" s="194"/>
    </row>
    <row r="235" spans="1:2">
      <c r="A235" s="192"/>
      <c r="B235" s="194"/>
    </row>
    <row r="236" spans="1:2">
      <c r="A236" s="192"/>
      <c r="B236" s="194"/>
    </row>
    <row r="237" spans="1:2">
      <c r="A237" s="192"/>
      <c r="B237" s="194"/>
    </row>
    <row r="238" spans="1:2">
      <c r="A238" s="192"/>
      <c r="B238" s="194"/>
    </row>
    <row r="239" spans="1:2">
      <c r="A239" s="192"/>
      <c r="B239" s="194"/>
    </row>
    <row r="240" spans="1:2">
      <c r="A240" s="192"/>
      <c r="B240" s="194"/>
    </row>
    <row r="241" spans="1:2">
      <c r="A241" s="192"/>
      <c r="B241" s="194"/>
    </row>
    <row r="242" spans="1:2">
      <c r="A242" s="192"/>
      <c r="B242" s="194"/>
    </row>
    <row r="243" spans="1:2">
      <c r="A243" s="192"/>
      <c r="B243" s="194"/>
    </row>
    <row r="244" spans="1:2">
      <c r="A244" s="192"/>
      <c r="B244" s="194"/>
    </row>
    <row r="245" spans="1:2">
      <c r="A245" s="192"/>
      <c r="B245" s="194"/>
    </row>
    <row r="246" spans="1:2">
      <c r="A246" s="192"/>
      <c r="B246" s="194"/>
    </row>
    <row r="247" spans="1:2">
      <c r="A247" s="192"/>
      <c r="B247" s="194"/>
    </row>
    <row r="248" spans="1:2">
      <c r="A248" s="192"/>
      <c r="B248" s="194"/>
    </row>
    <row r="249" spans="1:2">
      <c r="A249" s="192"/>
      <c r="B249" s="194"/>
    </row>
    <row r="250" spans="1:2">
      <c r="A250" s="192"/>
      <c r="B250" s="194"/>
    </row>
    <row r="251" spans="1:2">
      <c r="A251" s="192"/>
      <c r="B251" s="194"/>
    </row>
    <row r="252" spans="1:2">
      <c r="A252" s="192"/>
      <c r="B252" s="194"/>
    </row>
    <row r="253" spans="1:2">
      <c r="A253" s="192"/>
      <c r="B253" s="194"/>
    </row>
    <row r="254" spans="1:2">
      <c r="A254" s="192"/>
      <c r="B254" s="194"/>
    </row>
    <row r="255" spans="1:2">
      <c r="A255" s="192"/>
      <c r="B255" s="194"/>
    </row>
    <row r="256" spans="1:2">
      <c r="A256" s="192"/>
      <c r="B256" s="194"/>
    </row>
    <row r="257" spans="1:2">
      <c r="A257" s="192"/>
      <c r="B257" s="194"/>
    </row>
    <row r="258" spans="1:2">
      <c r="A258" s="192"/>
      <c r="B258" s="194"/>
    </row>
    <row r="259" spans="1:2">
      <c r="A259" s="192"/>
      <c r="B259" s="194"/>
    </row>
    <row r="260" spans="1:2">
      <c r="A260" s="192"/>
      <c r="B260" s="194"/>
    </row>
    <row r="261" spans="1:2">
      <c r="A261" s="192"/>
      <c r="B261" s="194"/>
    </row>
    <row r="262" spans="1:2">
      <c r="A262" s="192"/>
      <c r="B262" s="194"/>
    </row>
    <row r="263" spans="1:2">
      <c r="A263" s="192"/>
      <c r="B263" s="194"/>
    </row>
    <row r="264" spans="1:2">
      <c r="A264" s="192"/>
      <c r="B264" s="194"/>
    </row>
    <row r="265" spans="1:2">
      <c r="A265" s="192"/>
      <c r="B265" s="194"/>
    </row>
    <row r="266" spans="1:2">
      <c r="A266" s="192"/>
      <c r="B266" s="194"/>
    </row>
    <row r="267" spans="1:2">
      <c r="A267" s="192"/>
      <c r="B267" s="194"/>
    </row>
    <row r="268" spans="1:2">
      <c r="A268" s="192"/>
      <c r="B268" s="194"/>
    </row>
    <row r="269" spans="1:2">
      <c r="A269" s="192"/>
      <c r="B269" s="194"/>
    </row>
    <row r="270" spans="1:2">
      <c r="A270" s="192"/>
      <c r="B270" s="194"/>
    </row>
    <row r="271" spans="1:2">
      <c r="A271" s="192"/>
      <c r="B271" s="194"/>
    </row>
    <row r="272" spans="1:2">
      <c r="A272" s="192"/>
      <c r="B272" s="194"/>
    </row>
    <row r="273" spans="1:2">
      <c r="A273" s="192"/>
      <c r="B273" s="194"/>
    </row>
    <row r="274" spans="1:2">
      <c r="A274" s="192"/>
      <c r="B274" s="194"/>
    </row>
    <row r="275" spans="1:2">
      <c r="A275" s="192"/>
      <c r="B275" s="194"/>
    </row>
    <row r="276" spans="1:2">
      <c r="A276" s="192"/>
      <c r="B276" s="194"/>
    </row>
    <row r="277" spans="1:2">
      <c r="A277" s="192"/>
      <c r="B277" s="194"/>
    </row>
    <row r="278" spans="1:2">
      <c r="A278" s="192"/>
      <c r="B278" s="194"/>
    </row>
    <row r="279" spans="1:2">
      <c r="A279" s="192"/>
      <c r="B279" s="194"/>
    </row>
    <row r="280" spans="1:2">
      <c r="A280" s="192"/>
      <c r="B280" s="194"/>
    </row>
    <row r="281" spans="1:2">
      <c r="A281" s="192"/>
      <c r="B281" s="194"/>
    </row>
    <row r="282" spans="1:2">
      <c r="A282" s="192"/>
      <c r="B282" s="194"/>
    </row>
    <row r="283" spans="1:2">
      <c r="A283" s="192"/>
      <c r="B283" s="194"/>
    </row>
    <row r="284" spans="1:2">
      <c r="A284" s="192"/>
      <c r="B284" s="194"/>
    </row>
    <row r="285" spans="1:2">
      <c r="A285" s="192"/>
      <c r="B285" s="194"/>
    </row>
    <row r="286" spans="1:2">
      <c r="A286" s="192"/>
      <c r="B286" s="194"/>
    </row>
    <row r="287" spans="1:2">
      <c r="A287" s="192"/>
      <c r="B287" s="194"/>
    </row>
    <row r="288" spans="1:2">
      <c r="A288" s="192"/>
      <c r="B288" s="194"/>
    </row>
    <row r="289" spans="1:2">
      <c r="A289" s="192"/>
      <c r="B289" s="194"/>
    </row>
    <row r="290" spans="1:2">
      <c r="A290" s="192"/>
      <c r="B290" s="194"/>
    </row>
    <row r="291" spans="1:2">
      <c r="A291" s="192"/>
      <c r="B291" s="194"/>
    </row>
    <row r="292" spans="1:2">
      <c r="A292" s="192"/>
      <c r="B292" s="194"/>
    </row>
    <row r="293" spans="1:2">
      <c r="A293" s="192"/>
      <c r="B293" s="194"/>
    </row>
    <row r="294" spans="1:2">
      <c r="A294" s="192"/>
      <c r="B294" s="194"/>
    </row>
    <row r="295" spans="1:2">
      <c r="A295" s="192"/>
      <c r="B295" s="194"/>
    </row>
    <row r="296" spans="1:2">
      <c r="A296" s="192"/>
      <c r="B296" s="194"/>
    </row>
    <row r="297" spans="1:2">
      <c r="A297" s="192"/>
      <c r="B297" s="194"/>
    </row>
    <row r="298" spans="1:2">
      <c r="A298" s="192"/>
      <c r="B298" s="194"/>
    </row>
    <row r="299" spans="1:2">
      <c r="A299" s="192"/>
      <c r="B299" s="194"/>
    </row>
    <row r="300" spans="1:2">
      <c r="A300" s="192"/>
      <c r="B300" s="194"/>
    </row>
    <row r="301" spans="1:2">
      <c r="A301" s="192"/>
      <c r="B301" s="194"/>
    </row>
    <row r="302" spans="1:2">
      <c r="A302" s="192"/>
      <c r="B302" s="194"/>
    </row>
    <row r="303" spans="1:2">
      <c r="A303" s="192"/>
      <c r="B303" s="194"/>
    </row>
    <row r="304" spans="1:2">
      <c r="A304" s="192"/>
      <c r="B304" s="194"/>
    </row>
    <row r="305" spans="1:2">
      <c r="A305" s="192"/>
      <c r="B305" s="194"/>
    </row>
    <row r="306" spans="1:2">
      <c r="A306" s="192"/>
      <c r="B306" s="194"/>
    </row>
    <row r="307" spans="1:2">
      <c r="A307" s="192"/>
      <c r="B307" s="194"/>
    </row>
    <row r="308" spans="1:2">
      <c r="A308" s="192"/>
      <c r="B308" s="194"/>
    </row>
    <row r="309" spans="1:2">
      <c r="A309" s="192"/>
      <c r="B309" s="194"/>
    </row>
    <row r="310" spans="1:2">
      <c r="A310" s="192"/>
      <c r="B310" s="194"/>
    </row>
    <row r="311" spans="1:2">
      <c r="A311" s="192"/>
      <c r="B311" s="194"/>
    </row>
    <row r="312" spans="1:2">
      <c r="A312" s="192"/>
      <c r="B312" s="194"/>
    </row>
    <row r="313" spans="1:2">
      <c r="A313" s="192"/>
      <c r="B313" s="194"/>
    </row>
    <row r="314" spans="1:2">
      <c r="A314" s="192"/>
      <c r="B314" s="194"/>
    </row>
    <row r="315" spans="1:2">
      <c r="A315" s="192"/>
      <c r="B315" s="194"/>
    </row>
    <row r="316" spans="1:2">
      <c r="A316" s="192"/>
      <c r="B316" s="194"/>
    </row>
    <row r="317" spans="1:2">
      <c r="A317" s="192"/>
      <c r="B317" s="194"/>
    </row>
    <row r="318" spans="1:2">
      <c r="A318" s="192"/>
      <c r="B318" s="194"/>
    </row>
    <row r="319" spans="1:2">
      <c r="A319" s="192"/>
      <c r="B319" s="194"/>
    </row>
    <row r="320" spans="1:2">
      <c r="A320" s="192"/>
      <c r="B320" s="194"/>
    </row>
    <row r="321" spans="1:2">
      <c r="A321" s="192"/>
      <c r="B321" s="194"/>
    </row>
    <row r="322" spans="1:2">
      <c r="A322" s="192"/>
      <c r="B322" s="194"/>
    </row>
    <row r="323" spans="1:2">
      <c r="A323" s="192"/>
      <c r="B323" s="194"/>
    </row>
    <row r="324" spans="1:2">
      <c r="A324" s="192"/>
      <c r="B324" s="194"/>
    </row>
    <row r="325" spans="1:2">
      <c r="A325" s="192"/>
      <c r="B325" s="194"/>
    </row>
    <row r="326" spans="1:2">
      <c r="A326" s="192"/>
      <c r="B326" s="194"/>
    </row>
    <row r="327" spans="1:2">
      <c r="A327" s="192"/>
      <c r="B327" s="194"/>
    </row>
    <row r="328" spans="1:2">
      <c r="A328" s="192"/>
      <c r="B328" s="194"/>
    </row>
    <row r="329" spans="1:2">
      <c r="A329" s="192"/>
      <c r="B329" s="194"/>
    </row>
    <row r="330" spans="1:2">
      <c r="A330" s="192"/>
      <c r="B330" s="194"/>
    </row>
    <row r="331" spans="1:2">
      <c r="A331" s="192"/>
      <c r="B331" s="194"/>
    </row>
    <row r="332" spans="1:2">
      <c r="A332" s="192"/>
      <c r="B332" s="194"/>
    </row>
    <row r="333" spans="1:2">
      <c r="A333" s="192"/>
      <c r="B333" s="194"/>
    </row>
    <row r="334" spans="1:2">
      <c r="A334" s="192"/>
      <c r="B334" s="194"/>
    </row>
    <row r="335" spans="1:2">
      <c r="A335" s="192"/>
      <c r="B335" s="194"/>
    </row>
    <row r="336" spans="1:2">
      <c r="A336" s="192"/>
      <c r="B336" s="194"/>
    </row>
    <row r="337" spans="1:2">
      <c r="A337" s="192"/>
      <c r="B337" s="194"/>
    </row>
    <row r="338" spans="1:2">
      <c r="A338" s="192"/>
      <c r="B338" s="194"/>
    </row>
    <row r="339" spans="1:2">
      <c r="A339" s="192"/>
      <c r="B339" s="194"/>
    </row>
    <row r="340" spans="1:2">
      <c r="A340" s="192"/>
      <c r="B340" s="194"/>
    </row>
    <row r="341" spans="1:2">
      <c r="A341" s="192"/>
      <c r="B341" s="194"/>
    </row>
    <row r="342" spans="1:2">
      <c r="A342" s="192"/>
      <c r="B342" s="194"/>
    </row>
    <row r="343" spans="1:2">
      <c r="A343" s="192"/>
      <c r="B343" s="194"/>
    </row>
    <row r="344" spans="1:2">
      <c r="A344" s="192"/>
      <c r="B344" s="194"/>
    </row>
    <row r="345" spans="1:2">
      <c r="A345" s="192"/>
      <c r="B345" s="194"/>
    </row>
    <row r="346" spans="1:2">
      <c r="A346" s="192"/>
      <c r="B346" s="194"/>
    </row>
    <row r="347" spans="1:2">
      <c r="A347" s="192"/>
      <c r="B347" s="194"/>
    </row>
    <row r="348" spans="1:2">
      <c r="A348" s="192"/>
      <c r="B348" s="194"/>
    </row>
    <row r="349" spans="1:2">
      <c r="A349" s="192"/>
      <c r="B349" s="194"/>
    </row>
    <row r="350" spans="1:2">
      <c r="A350" s="192"/>
      <c r="B350" s="194"/>
    </row>
    <row r="351" spans="1:2">
      <c r="A351" s="192"/>
      <c r="B351" s="194"/>
    </row>
    <row r="352" spans="1:2">
      <c r="A352" s="192"/>
      <c r="B352" s="194"/>
    </row>
    <row r="353" spans="1:2">
      <c r="A353" s="192"/>
      <c r="B353" s="194"/>
    </row>
    <row r="354" spans="1:2">
      <c r="A354" s="192"/>
      <c r="B354" s="194"/>
    </row>
    <row r="355" spans="1:2">
      <c r="A355" s="192"/>
      <c r="B355" s="194"/>
    </row>
    <row r="356" spans="1:2">
      <c r="A356" s="192"/>
      <c r="B356" s="194"/>
    </row>
    <row r="357" spans="1:2">
      <c r="A357" s="192"/>
      <c r="B357" s="194"/>
    </row>
    <row r="358" spans="1:2">
      <c r="A358" s="192"/>
      <c r="B358" s="194"/>
    </row>
    <row r="359" spans="1:2">
      <c r="A359" s="192"/>
      <c r="B359" s="194"/>
    </row>
    <row r="360" spans="1:2">
      <c r="A360" s="192"/>
      <c r="B360" s="194"/>
    </row>
    <row r="361" spans="1:2">
      <c r="A361" s="192"/>
      <c r="B361" s="194"/>
    </row>
    <row r="362" spans="1:2">
      <c r="A362" s="192"/>
      <c r="B362" s="194"/>
    </row>
    <row r="363" spans="1:2">
      <c r="A363" s="192"/>
      <c r="B363" s="194"/>
    </row>
    <row r="364" spans="1:2">
      <c r="A364" s="192"/>
      <c r="B364" s="194"/>
    </row>
    <row r="365" spans="1:2">
      <c r="A365" s="192"/>
      <c r="B365" s="194"/>
    </row>
    <row r="366" spans="1:2">
      <c r="A366" s="192"/>
      <c r="B366" s="194"/>
    </row>
    <row r="367" spans="1:2">
      <c r="A367" s="192"/>
      <c r="B367" s="194"/>
    </row>
    <row r="368" spans="1:2">
      <c r="A368" s="192"/>
      <c r="B368" s="194"/>
    </row>
    <row r="369" spans="1:2">
      <c r="A369" s="192"/>
      <c r="B369" s="194"/>
    </row>
    <row r="370" spans="1:2">
      <c r="A370" s="192"/>
      <c r="B370" s="194"/>
    </row>
    <row r="371" spans="1:2">
      <c r="A371" s="192"/>
      <c r="B371" s="194"/>
    </row>
    <row r="372" spans="1:2">
      <c r="A372" s="192"/>
      <c r="B372" s="194"/>
    </row>
    <row r="373" spans="1:2">
      <c r="A373" s="192"/>
      <c r="B373" s="194"/>
    </row>
    <row r="374" spans="1:2">
      <c r="A374" s="192"/>
      <c r="B374" s="194"/>
    </row>
    <row r="375" spans="1:2">
      <c r="A375" s="192"/>
      <c r="B375" s="194"/>
    </row>
    <row r="376" spans="1:2">
      <c r="A376" s="192"/>
      <c r="B376" s="194"/>
    </row>
    <row r="377" spans="1:2">
      <c r="A377" s="192"/>
      <c r="B377" s="194"/>
    </row>
    <row r="378" spans="1:2">
      <c r="A378" s="192"/>
      <c r="B378" s="194"/>
    </row>
    <row r="379" spans="1:2">
      <c r="A379" s="192"/>
      <c r="B379" s="194"/>
    </row>
    <row r="380" spans="1:2">
      <c r="A380" s="192"/>
      <c r="B380" s="194"/>
    </row>
    <row r="381" spans="1:2">
      <c r="A381" s="192"/>
      <c r="B381" s="194"/>
    </row>
    <row r="382" spans="1:2">
      <c r="A382" s="192"/>
      <c r="B382" s="194"/>
    </row>
    <row r="383" spans="1:2">
      <c r="A383" s="192"/>
      <c r="B383" s="194"/>
    </row>
    <row r="384" spans="1:2">
      <c r="A384" s="192"/>
      <c r="B384" s="194"/>
    </row>
    <row r="385" spans="1:2">
      <c r="A385" s="192"/>
      <c r="B385" s="194"/>
    </row>
    <row r="386" spans="1:2">
      <c r="A386" s="192"/>
      <c r="B386" s="194"/>
    </row>
    <row r="387" spans="1:2">
      <c r="A387" s="192"/>
      <c r="B387" s="194"/>
    </row>
    <row r="388" spans="1:2">
      <c r="A388" s="192"/>
      <c r="B388" s="194"/>
    </row>
    <row r="389" spans="1:2">
      <c r="A389" s="192"/>
      <c r="B389" s="194"/>
    </row>
    <row r="390" spans="1:2">
      <c r="A390" s="192"/>
      <c r="B390" s="194"/>
    </row>
    <row r="391" spans="1:2">
      <c r="A391" s="192"/>
      <c r="B391" s="194"/>
    </row>
    <row r="392" spans="1:2">
      <c r="A392" s="192"/>
      <c r="B392" s="194"/>
    </row>
    <row r="393" spans="1:2">
      <c r="A393" s="192"/>
      <c r="B393" s="194"/>
    </row>
    <row r="394" spans="1:2">
      <c r="A394" s="192"/>
      <c r="B394" s="194"/>
    </row>
    <row r="395" spans="1:2">
      <c r="A395" s="192"/>
      <c r="B395" s="194"/>
    </row>
    <row r="396" spans="1:2">
      <c r="A396" s="192"/>
      <c r="B396" s="194"/>
    </row>
    <row r="397" spans="1:2">
      <c r="A397" s="192"/>
      <c r="B397" s="194"/>
    </row>
    <row r="398" spans="1:2">
      <c r="A398" s="192"/>
      <c r="B398" s="194"/>
    </row>
    <row r="399" spans="1:2">
      <c r="A399" s="192"/>
      <c r="B399" s="194"/>
    </row>
    <row r="400" spans="1:2">
      <c r="A400" s="192"/>
      <c r="B400" s="194"/>
    </row>
    <row r="401" spans="1:2">
      <c r="A401" s="192"/>
      <c r="B401" s="194"/>
    </row>
    <row r="402" spans="1:2">
      <c r="A402" s="192"/>
      <c r="B402" s="194"/>
    </row>
    <row r="403" spans="1:2">
      <c r="A403" s="192"/>
      <c r="B403" s="194"/>
    </row>
    <row r="404" spans="1:2">
      <c r="A404" s="192"/>
      <c r="B404" s="194"/>
    </row>
    <row r="405" spans="1:2">
      <c r="A405" s="192"/>
      <c r="B405" s="194"/>
    </row>
    <row r="406" spans="1:2">
      <c r="A406" s="192"/>
      <c r="B406" s="194"/>
    </row>
    <row r="407" spans="1:2">
      <c r="A407" s="192"/>
      <c r="B407" s="194"/>
    </row>
    <row r="408" spans="1:2">
      <c r="A408" s="192"/>
      <c r="B408" s="194"/>
    </row>
    <row r="409" spans="1:2">
      <c r="A409" s="192"/>
      <c r="B409" s="194"/>
    </row>
    <row r="410" spans="1:2">
      <c r="A410" s="192"/>
      <c r="B410" s="194"/>
    </row>
    <row r="411" spans="1:2">
      <c r="A411" s="192"/>
      <c r="B411" s="194"/>
    </row>
    <row r="412" spans="1:2">
      <c r="A412" s="192"/>
      <c r="B412" s="194"/>
    </row>
    <row r="413" spans="1:2">
      <c r="A413" s="192"/>
      <c r="B413" s="194"/>
    </row>
    <row r="414" spans="1:2">
      <c r="A414" s="192"/>
      <c r="B414" s="194"/>
    </row>
    <row r="415" spans="1:2">
      <c r="A415" s="192"/>
      <c r="B415" s="194"/>
    </row>
    <row r="416" spans="1:2">
      <c r="A416" s="192"/>
      <c r="B416" s="194"/>
    </row>
    <row r="417" spans="1:2">
      <c r="A417" s="192"/>
      <c r="B417" s="194"/>
    </row>
    <row r="418" spans="1:2">
      <c r="A418" s="192"/>
      <c r="B418" s="194"/>
    </row>
    <row r="419" spans="1:2">
      <c r="A419" s="192"/>
      <c r="B419" s="194"/>
    </row>
    <row r="420" spans="1:2">
      <c r="A420" s="192"/>
      <c r="B420" s="194"/>
    </row>
    <row r="421" spans="1:2">
      <c r="A421" s="192"/>
      <c r="B421" s="194"/>
    </row>
    <row r="422" spans="1:2">
      <c r="A422" s="192"/>
      <c r="B422" s="194"/>
    </row>
    <row r="423" spans="1:2">
      <c r="A423" s="192"/>
      <c r="B423" s="194"/>
    </row>
    <row r="424" spans="1:2">
      <c r="A424" s="192"/>
      <c r="B424" s="194"/>
    </row>
    <row r="425" spans="1:2">
      <c r="A425" s="192"/>
      <c r="B425" s="194"/>
    </row>
    <row r="426" spans="1:2">
      <c r="A426" s="192"/>
      <c r="B426" s="194"/>
    </row>
    <row r="427" spans="1:2">
      <c r="A427" s="192"/>
      <c r="B427" s="194"/>
    </row>
    <row r="428" spans="1:2">
      <c r="A428" s="192"/>
      <c r="B428" s="194"/>
    </row>
    <row r="429" spans="1:2">
      <c r="A429" s="192"/>
      <c r="B429" s="194"/>
    </row>
    <row r="430" spans="1:2">
      <c r="A430" s="192"/>
      <c r="B430" s="194"/>
    </row>
    <row r="431" spans="1:2">
      <c r="A431" s="192"/>
      <c r="B431" s="194"/>
    </row>
    <row r="432" spans="1:2">
      <c r="A432" s="192"/>
      <c r="B432" s="194"/>
    </row>
    <row r="433" spans="1:2">
      <c r="A433" s="192"/>
      <c r="B433" s="194"/>
    </row>
    <row r="434" spans="1:2">
      <c r="A434" s="192"/>
      <c r="B434" s="194"/>
    </row>
    <row r="435" spans="1:2">
      <c r="A435" s="192"/>
      <c r="B435" s="194"/>
    </row>
    <row r="436" spans="1:2">
      <c r="A436" s="192"/>
      <c r="B436" s="194"/>
    </row>
    <row r="437" spans="1:2">
      <c r="A437" s="192"/>
      <c r="B437" s="194"/>
    </row>
    <row r="438" spans="1:2">
      <c r="A438" s="192"/>
      <c r="B438" s="194"/>
    </row>
    <row r="439" spans="1:2">
      <c r="A439" s="192"/>
      <c r="B439" s="194"/>
    </row>
    <row r="440" spans="1:2">
      <c r="A440" s="192"/>
      <c r="B440" s="194"/>
    </row>
    <row r="441" spans="1:2">
      <c r="A441" s="192"/>
      <c r="B441" s="194"/>
    </row>
    <row r="442" spans="1:2">
      <c r="A442" s="192"/>
      <c r="B442" s="194"/>
    </row>
    <row r="443" spans="1:2">
      <c r="A443" s="192"/>
      <c r="B443" s="194"/>
    </row>
    <row r="444" spans="1:2">
      <c r="A444" s="192"/>
      <c r="B444" s="194"/>
    </row>
    <row r="445" spans="1:2">
      <c r="A445" s="192"/>
      <c r="B445" s="194"/>
    </row>
    <row r="446" spans="1:2">
      <c r="A446" s="192"/>
      <c r="B446" s="194"/>
    </row>
    <row r="447" spans="1:2">
      <c r="A447" s="192"/>
      <c r="B447" s="194"/>
    </row>
    <row r="448" spans="1:2">
      <c r="A448" s="192"/>
      <c r="B448" s="194"/>
    </row>
    <row r="449" spans="1:2">
      <c r="A449" s="192"/>
      <c r="B449" s="194"/>
    </row>
    <row r="450" spans="1:2">
      <c r="A450" s="192"/>
      <c r="B450" s="194"/>
    </row>
    <row r="451" spans="1:2">
      <c r="A451" s="192"/>
      <c r="B451" s="194"/>
    </row>
    <row r="452" spans="1:2">
      <c r="A452" s="192"/>
      <c r="B452" s="194"/>
    </row>
    <row r="453" spans="1:2">
      <c r="A453" s="192"/>
      <c r="B453" s="194"/>
    </row>
    <row r="454" spans="1:2">
      <c r="A454" s="192"/>
      <c r="B454" s="194"/>
    </row>
    <row r="455" spans="1:2">
      <c r="A455" s="192"/>
      <c r="B455" s="194"/>
    </row>
    <row r="456" spans="1:2">
      <c r="A456" s="192"/>
      <c r="B456" s="194"/>
    </row>
    <row r="457" spans="1:2">
      <c r="A457" s="192"/>
      <c r="B457" s="194"/>
    </row>
    <row r="458" spans="1:2">
      <c r="A458" s="192"/>
      <c r="B458" s="194"/>
    </row>
    <row r="459" spans="1:2">
      <c r="A459" s="192"/>
      <c r="B459" s="194"/>
    </row>
    <row r="460" spans="1:2">
      <c r="A460" s="192"/>
      <c r="B460" s="194"/>
    </row>
    <row r="461" spans="1:2">
      <c r="A461" s="192"/>
      <c r="B461" s="194"/>
    </row>
    <row r="462" spans="1:2">
      <c r="A462" s="192"/>
      <c r="B462" s="194"/>
    </row>
    <row r="463" spans="1:2">
      <c r="A463" s="192"/>
      <c r="B463" s="194"/>
    </row>
    <row r="464" spans="1:2">
      <c r="A464" s="192"/>
      <c r="B464" s="194"/>
    </row>
    <row r="465" spans="1:2">
      <c r="A465" s="192"/>
      <c r="B465" s="194"/>
    </row>
    <row r="466" spans="1:2">
      <c r="A466" s="192"/>
      <c r="B466" s="194"/>
    </row>
    <row r="467" spans="1:2">
      <c r="A467" s="192"/>
      <c r="B467" s="194"/>
    </row>
    <row r="468" spans="1:2">
      <c r="A468" s="192"/>
      <c r="B468" s="194"/>
    </row>
    <row r="469" spans="1:2">
      <c r="A469" s="192"/>
      <c r="B469" s="194"/>
    </row>
    <row r="470" spans="1:2">
      <c r="A470" s="192"/>
      <c r="B470" s="194"/>
    </row>
    <row r="471" spans="1:2">
      <c r="A471" s="192"/>
      <c r="B471" s="194"/>
    </row>
    <row r="472" spans="1:2">
      <c r="A472" s="192"/>
      <c r="B472" s="194"/>
    </row>
    <row r="473" spans="1:2">
      <c r="A473" s="192"/>
      <c r="B473" s="194"/>
    </row>
    <row r="474" spans="1:2">
      <c r="A474" s="192"/>
      <c r="B474" s="194"/>
    </row>
    <row r="475" spans="1:2">
      <c r="A475" s="192"/>
      <c r="B475" s="194"/>
    </row>
    <row r="476" spans="1:2">
      <c r="A476" s="192"/>
      <c r="B476" s="194"/>
    </row>
    <row r="477" spans="1:2">
      <c r="A477" s="192"/>
      <c r="B477" s="194"/>
    </row>
    <row r="478" spans="1:2">
      <c r="A478" s="192"/>
      <c r="B478" s="194"/>
    </row>
    <row r="479" spans="1:2">
      <c r="A479" s="192"/>
      <c r="B479" s="194"/>
    </row>
    <row r="480" spans="1:2">
      <c r="A480" s="192"/>
      <c r="B480" s="194"/>
    </row>
    <row r="481" spans="1:2">
      <c r="A481" s="192"/>
      <c r="B481" s="194"/>
    </row>
    <row r="482" spans="1:2">
      <c r="A482" s="192"/>
      <c r="B482" s="194"/>
    </row>
    <row r="483" spans="1:2">
      <c r="A483" s="192"/>
      <c r="B483" s="194"/>
    </row>
    <row r="484" spans="1:2">
      <c r="A484" s="192"/>
      <c r="B484" s="194"/>
    </row>
    <row r="485" spans="1:2">
      <c r="A485" s="192"/>
      <c r="B485" s="194"/>
    </row>
    <row r="486" spans="1:2">
      <c r="A486" s="192"/>
      <c r="B486" s="194"/>
    </row>
    <row r="487" spans="1:2">
      <c r="A487" s="192"/>
      <c r="B487" s="194"/>
    </row>
    <row r="488" spans="1:2">
      <c r="A488" s="192"/>
      <c r="B488" s="194"/>
    </row>
    <row r="489" spans="1:2">
      <c r="A489" s="192"/>
      <c r="B489" s="194"/>
    </row>
    <row r="490" spans="1:2">
      <c r="A490" s="192"/>
      <c r="B490" s="194"/>
    </row>
    <row r="491" spans="1:2">
      <c r="A491" s="192"/>
      <c r="B491" s="194"/>
    </row>
    <row r="492" spans="1:2">
      <c r="A492" s="192"/>
      <c r="B492" s="194"/>
    </row>
    <row r="493" spans="1:2">
      <c r="A493" s="192"/>
      <c r="B493" s="194"/>
    </row>
    <row r="494" spans="1:2">
      <c r="A494" s="192"/>
      <c r="B494" s="194"/>
    </row>
    <row r="495" spans="1:2">
      <c r="A495" s="192"/>
      <c r="B495" s="194"/>
    </row>
    <row r="496" spans="1:2">
      <c r="A496" s="192"/>
      <c r="B496" s="194"/>
    </row>
    <row r="497" spans="1:2">
      <c r="A497" s="192"/>
      <c r="B497" s="194"/>
    </row>
    <row r="498" spans="1:2">
      <c r="A498" s="192"/>
      <c r="B498" s="194"/>
    </row>
    <row r="499" spans="1:2">
      <c r="A499" s="192"/>
      <c r="B499" s="194"/>
    </row>
    <row r="500" spans="1:2">
      <c r="A500" s="192"/>
      <c r="B500" s="194"/>
    </row>
    <row r="501" spans="1:2">
      <c r="A501" s="192"/>
      <c r="B501" s="194"/>
    </row>
    <row r="502" spans="1:2">
      <c r="A502" s="192"/>
      <c r="B502" s="194"/>
    </row>
    <row r="503" spans="1:2">
      <c r="A503" s="192"/>
      <c r="B503" s="194"/>
    </row>
    <row r="504" spans="1:2">
      <c r="A504" s="192"/>
      <c r="B504" s="194"/>
    </row>
    <row r="505" spans="1:2">
      <c r="A505" s="192"/>
      <c r="B505" s="194"/>
    </row>
    <row r="506" spans="1:2">
      <c r="A506" s="192"/>
      <c r="B506" s="194"/>
    </row>
    <row r="507" spans="1:2">
      <c r="A507" s="192"/>
      <c r="B507" s="194"/>
    </row>
    <row r="508" spans="1:2">
      <c r="A508" s="192"/>
      <c r="B508" s="194"/>
    </row>
    <row r="509" spans="1:2">
      <c r="A509" s="192"/>
      <c r="B509" s="194"/>
    </row>
    <row r="510" spans="1:2">
      <c r="A510" s="192"/>
      <c r="B510" s="194"/>
    </row>
    <row r="511" spans="1:2">
      <c r="A511" s="192"/>
      <c r="B511" s="194"/>
    </row>
    <row r="512" spans="1:2">
      <c r="A512" s="192"/>
      <c r="B512" s="194"/>
    </row>
    <row r="513" spans="1:2">
      <c r="A513" s="192"/>
      <c r="B513" s="194"/>
    </row>
    <row r="514" spans="1:2">
      <c r="A514" s="192"/>
      <c r="B514" s="194"/>
    </row>
    <row r="515" spans="1:2">
      <c r="A515" s="192"/>
      <c r="B515" s="194"/>
    </row>
    <row r="516" spans="1:2">
      <c r="A516" s="192"/>
      <c r="B516" s="194"/>
    </row>
    <row r="517" spans="1:2">
      <c r="A517" s="192"/>
      <c r="B517" s="194"/>
    </row>
    <row r="518" spans="1:2">
      <c r="A518" s="192"/>
      <c r="B518" s="194"/>
    </row>
    <row r="519" spans="1:2">
      <c r="A519" s="192"/>
      <c r="B519" s="194"/>
    </row>
    <row r="520" spans="1:2">
      <c r="A520" s="192"/>
      <c r="B520" s="194"/>
    </row>
    <row r="521" spans="1:2">
      <c r="A521" s="192"/>
      <c r="B521" s="194"/>
    </row>
    <row r="522" spans="1:2">
      <c r="A522" s="192"/>
      <c r="B522" s="194"/>
    </row>
    <row r="523" spans="1:2">
      <c r="A523" s="192"/>
      <c r="B523" s="194"/>
    </row>
    <row r="524" spans="1:2">
      <c r="A524" s="192"/>
      <c r="B524" s="194"/>
    </row>
    <row r="525" spans="1:2">
      <c r="A525" s="192"/>
      <c r="B525" s="194"/>
    </row>
    <row r="526" spans="1:2">
      <c r="A526" s="192"/>
      <c r="B526" s="194"/>
    </row>
    <row r="527" spans="1:2">
      <c r="A527" s="192"/>
      <c r="B527" s="194"/>
    </row>
    <row r="528" spans="1:2">
      <c r="A528" s="192"/>
      <c r="B528" s="194"/>
    </row>
    <row r="529" spans="1:2">
      <c r="A529" s="192"/>
      <c r="B529" s="194"/>
    </row>
    <row r="530" spans="1:2">
      <c r="A530" s="192"/>
      <c r="B530" s="194"/>
    </row>
    <row r="531" spans="1:2">
      <c r="A531" s="192"/>
      <c r="B531" s="194"/>
    </row>
    <row r="532" spans="1:2">
      <c r="A532" s="192"/>
      <c r="B532" s="194"/>
    </row>
    <row r="533" spans="1:2">
      <c r="A533" s="192"/>
      <c r="B533" s="194"/>
    </row>
    <row r="534" spans="1:2">
      <c r="A534" s="192"/>
      <c r="B534" s="194"/>
    </row>
    <row r="535" spans="1:2">
      <c r="A535" s="192"/>
      <c r="B535" s="194"/>
    </row>
    <row r="536" spans="1:2">
      <c r="A536" s="192"/>
      <c r="B536" s="194"/>
    </row>
    <row r="537" spans="1:2">
      <c r="A537" s="192"/>
      <c r="B537" s="194"/>
    </row>
    <row r="538" spans="1:2">
      <c r="A538" s="192"/>
      <c r="B538" s="194"/>
    </row>
    <row r="539" spans="1:2">
      <c r="A539" s="192"/>
      <c r="B539" s="194"/>
    </row>
    <row r="540" spans="1:2">
      <c r="A540" s="192"/>
      <c r="B540" s="194"/>
    </row>
    <row r="541" spans="1:2">
      <c r="A541" s="192"/>
      <c r="B541" s="194"/>
    </row>
    <row r="542" spans="1:2">
      <c r="A542" s="192"/>
      <c r="B542" s="194"/>
    </row>
    <row r="543" spans="1:2">
      <c r="A543" s="192"/>
      <c r="B543" s="194"/>
    </row>
    <row r="544" spans="1:2">
      <c r="A544" s="192"/>
      <c r="B544" s="194"/>
    </row>
    <row r="545" spans="1:2">
      <c r="A545" s="192"/>
      <c r="B545" s="194"/>
    </row>
    <row r="546" spans="1:2">
      <c r="A546" s="192"/>
      <c r="B546" s="194"/>
    </row>
    <row r="547" spans="1:2">
      <c r="A547" s="192"/>
      <c r="B547" s="194"/>
    </row>
    <row r="548" spans="1:2">
      <c r="A548" s="192"/>
      <c r="B548" s="194"/>
    </row>
    <row r="549" spans="1:2">
      <c r="A549" s="192"/>
      <c r="B549" s="194"/>
    </row>
    <row r="550" spans="1:2">
      <c r="A550" s="192"/>
      <c r="B550" s="194"/>
    </row>
    <row r="551" spans="1:2">
      <c r="A551" s="192"/>
      <c r="B551" s="194"/>
    </row>
    <row r="552" spans="1:2">
      <c r="A552" s="192"/>
      <c r="B552" s="194"/>
    </row>
    <row r="553" spans="1:2">
      <c r="A553" s="192"/>
      <c r="B553" s="194"/>
    </row>
    <row r="554" spans="1:2">
      <c r="A554" s="192"/>
      <c r="B554" s="194"/>
    </row>
    <row r="555" spans="1:2">
      <c r="A555" s="192"/>
      <c r="B555" s="194"/>
    </row>
    <row r="556" spans="1:2">
      <c r="A556" s="192"/>
      <c r="B556" s="194"/>
    </row>
    <row r="557" spans="1:2">
      <c r="A557" s="192"/>
      <c r="B557" s="194"/>
    </row>
    <row r="558" spans="1:2">
      <c r="A558" s="192"/>
      <c r="B558" s="194"/>
    </row>
    <row r="559" spans="1:2">
      <c r="A559" s="192"/>
      <c r="B559" s="194"/>
    </row>
    <row r="560" spans="1:2">
      <c r="A560" s="192"/>
      <c r="B560" s="194"/>
    </row>
    <row r="561" spans="1:2">
      <c r="A561" s="192"/>
      <c r="B561" s="194"/>
    </row>
    <row r="562" spans="1:2">
      <c r="A562" s="192"/>
      <c r="B562" s="194"/>
    </row>
    <row r="563" spans="1:2">
      <c r="A563" s="192"/>
      <c r="B563" s="194"/>
    </row>
    <row r="564" spans="1:2">
      <c r="A564" s="192"/>
      <c r="B564" s="194"/>
    </row>
    <row r="565" spans="1:2">
      <c r="A565" s="192"/>
      <c r="B565" s="194"/>
    </row>
    <row r="566" spans="1:2">
      <c r="A566" s="192"/>
      <c r="B566" s="194"/>
    </row>
    <row r="567" spans="1:2">
      <c r="A567" s="192"/>
      <c r="B567" s="194"/>
    </row>
    <row r="568" spans="1:2">
      <c r="A568" s="192"/>
      <c r="B568" s="194"/>
    </row>
    <row r="569" spans="1:2">
      <c r="A569" s="192"/>
      <c r="B569" s="194"/>
    </row>
    <row r="570" spans="1:2">
      <c r="A570" s="192"/>
      <c r="B570" s="194"/>
    </row>
    <row r="571" spans="1:2">
      <c r="A571" s="192"/>
      <c r="B571" s="194"/>
    </row>
    <row r="572" spans="1:2">
      <c r="A572" s="192"/>
      <c r="B572" s="194"/>
    </row>
    <row r="573" spans="1:2">
      <c r="A573" s="192"/>
      <c r="B573" s="194"/>
    </row>
    <row r="574" spans="1:2">
      <c r="A574" s="192"/>
      <c r="B574" s="194"/>
    </row>
    <row r="575" spans="1:2">
      <c r="A575" s="192"/>
      <c r="B575" s="194"/>
    </row>
    <row r="576" spans="1:2">
      <c r="A576" s="192"/>
      <c r="B576" s="194"/>
    </row>
    <row r="577" spans="1:2">
      <c r="A577" s="192"/>
      <c r="B577" s="194"/>
    </row>
    <row r="578" spans="1:2">
      <c r="A578" s="192"/>
      <c r="B578" s="194"/>
    </row>
    <row r="579" spans="1:2">
      <c r="A579" s="192"/>
      <c r="B579" s="194"/>
    </row>
    <row r="580" spans="1:2">
      <c r="A580" s="192"/>
      <c r="B580" s="194"/>
    </row>
    <row r="581" spans="1:2">
      <c r="A581" s="192"/>
      <c r="B581" s="194"/>
    </row>
    <row r="582" spans="1:2">
      <c r="A582" s="192"/>
      <c r="B582" s="194"/>
    </row>
    <row r="583" spans="1:2">
      <c r="A583" s="192"/>
      <c r="B583" s="194"/>
    </row>
    <row r="584" spans="1:2">
      <c r="A584" s="192"/>
      <c r="B584" s="194"/>
    </row>
    <row r="585" spans="1:2">
      <c r="A585" s="192"/>
      <c r="B585" s="194"/>
    </row>
    <row r="586" spans="1:2">
      <c r="A586" s="192"/>
      <c r="B586" s="194"/>
    </row>
    <row r="587" spans="1:2">
      <c r="A587" s="192"/>
      <c r="B587" s="194"/>
    </row>
    <row r="588" spans="1:2">
      <c r="A588" s="192"/>
      <c r="B588" s="194"/>
    </row>
    <row r="589" spans="1:2">
      <c r="A589" s="192"/>
      <c r="B589" s="194"/>
    </row>
    <row r="590" spans="1:2">
      <c r="A590" s="192"/>
      <c r="B590" s="194"/>
    </row>
    <row r="591" spans="1:2">
      <c r="A591" s="192"/>
      <c r="B591" s="194"/>
    </row>
    <row r="592" spans="1:2">
      <c r="A592" s="192"/>
      <c r="B592" s="194"/>
    </row>
    <row r="593" spans="1:2">
      <c r="A593" s="192"/>
      <c r="B593" s="194"/>
    </row>
    <row r="594" spans="1:2">
      <c r="A594" s="192"/>
      <c r="B594" s="194"/>
    </row>
    <row r="595" spans="1:2">
      <c r="A595" s="192"/>
      <c r="B595" s="194"/>
    </row>
    <row r="596" spans="1:2">
      <c r="A596" s="192"/>
      <c r="B596" s="194"/>
    </row>
    <row r="597" spans="1:2">
      <c r="A597" s="192"/>
      <c r="B597" s="194"/>
    </row>
    <row r="598" spans="1:2">
      <c r="A598" s="192"/>
      <c r="B598" s="194"/>
    </row>
    <row r="599" spans="1:2">
      <c r="A599" s="192"/>
      <c r="B599" s="194"/>
    </row>
    <row r="600" spans="1:2">
      <c r="A600" s="192"/>
      <c r="B600" s="194"/>
    </row>
    <row r="601" spans="1:2">
      <c r="A601" s="192"/>
      <c r="B601" s="194"/>
    </row>
    <row r="602" spans="1:2">
      <c r="A602" s="192"/>
      <c r="B602" s="194"/>
    </row>
    <row r="603" spans="1:2">
      <c r="A603" s="192"/>
      <c r="B603" s="194"/>
    </row>
    <row r="604" spans="1:2">
      <c r="A604" s="192"/>
      <c r="B604" s="194"/>
    </row>
    <row r="605" spans="1:2">
      <c r="A605" s="192"/>
      <c r="B605" s="194"/>
    </row>
    <row r="606" spans="1:2">
      <c r="A606" s="192"/>
      <c r="B606" s="194"/>
    </row>
    <row r="607" spans="1:2">
      <c r="A607" s="192"/>
      <c r="B607" s="194"/>
    </row>
    <row r="608" spans="1:2">
      <c r="A608" s="192"/>
      <c r="B608" s="194"/>
    </row>
    <row r="609" spans="1:2">
      <c r="A609" s="192"/>
      <c r="B609" s="194"/>
    </row>
    <row r="610" spans="1:2">
      <c r="A610" s="192"/>
      <c r="B610" s="194"/>
    </row>
    <row r="611" spans="1:2">
      <c r="A611" s="192"/>
      <c r="B611" s="194"/>
    </row>
    <row r="612" spans="1:2">
      <c r="A612" s="192"/>
      <c r="B612" s="194"/>
    </row>
    <row r="613" spans="1:2">
      <c r="A613" s="192"/>
      <c r="B613" s="194"/>
    </row>
    <row r="614" spans="1:2">
      <c r="A614" s="192"/>
      <c r="B614" s="194"/>
    </row>
    <row r="615" spans="1:2">
      <c r="A615" s="192"/>
      <c r="B615" s="194"/>
    </row>
    <row r="616" spans="1:2">
      <c r="A616" s="192"/>
      <c r="B616" s="194"/>
    </row>
    <row r="617" spans="1:2">
      <c r="A617" s="192"/>
      <c r="B617" s="194"/>
    </row>
    <row r="618" spans="1:2">
      <c r="A618" s="192"/>
      <c r="B618" s="194"/>
    </row>
    <row r="619" spans="1:2">
      <c r="A619" s="192"/>
      <c r="B619" s="194"/>
    </row>
    <row r="620" spans="1:2">
      <c r="A620" s="192"/>
      <c r="B620" s="194"/>
    </row>
    <row r="621" spans="1:2">
      <c r="A621" s="192"/>
      <c r="B621" s="194"/>
    </row>
    <row r="622" spans="1:2">
      <c r="A622" s="192"/>
      <c r="B622" s="194"/>
    </row>
    <row r="623" spans="1:2">
      <c r="A623" s="192"/>
      <c r="B623" s="194"/>
    </row>
    <row r="624" spans="1:2">
      <c r="A624" s="192"/>
      <c r="B624" s="194"/>
    </row>
    <row r="625" spans="1:2">
      <c r="A625" s="192"/>
      <c r="B625" s="194"/>
    </row>
    <row r="626" spans="1:2">
      <c r="A626" s="192"/>
      <c r="B626" s="194"/>
    </row>
    <row r="627" spans="1:2">
      <c r="A627" s="192"/>
      <c r="B627" s="194"/>
    </row>
    <row r="628" spans="1:2">
      <c r="A628" s="192"/>
      <c r="B628" s="194"/>
    </row>
    <row r="629" spans="1:2">
      <c r="A629" s="192"/>
      <c r="B629" s="194"/>
    </row>
    <row r="630" spans="1:2">
      <c r="A630" s="192"/>
      <c r="B630" s="194"/>
    </row>
    <row r="631" spans="1:2">
      <c r="A631" s="192"/>
      <c r="B631" s="194"/>
    </row>
    <row r="632" spans="1:2">
      <c r="A632" s="192"/>
      <c r="B632" s="194"/>
    </row>
    <row r="633" spans="1:2">
      <c r="A633" s="192"/>
      <c r="B633" s="194"/>
    </row>
    <row r="634" spans="1:2">
      <c r="A634" s="192"/>
      <c r="B634" s="194"/>
    </row>
    <row r="635" spans="1:2">
      <c r="A635" s="192"/>
      <c r="B635" s="194"/>
    </row>
    <row r="636" spans="1:2">
      <c r="A636" s="192"/>
      <c r="B636" s="194"/>
    </row>
    <row r="637" spans="1:2">
      <c r="A637" s="192"/>
      <c r="B637" s="194"/>
    </row>
    <row r="638" spans="1:2">
      <c r="A638" s="192"/>
      <c r="B638" s="194"/>
    </row>
    <row r="639" spans="1:2">
      <c r="A639" s="192"/>
      <c r="B639" s="194"/>
    </row>
    <row r="640" spans="1:2">
      <c r="A640" s="192"/>
      <c r="B640" s="194"/>
    </row>
    <row r="641" spans="1:2">
      <c r="A641" s="192"/>
      <c r="B641" s="194"/>
    </row>
    <row r="642" spans="1:2">
      <c r="A642" s="192"/>
      <c r="B642" s="194"/>
    </row>
    <row r="643" spans="1:2">
      <c r="A643" s="192"/>
      <c r="B643" s="194"/>
    </row>
    <row r="644" spans="1:2">
      <c r="A644" s="192"/>
      <c r="B644" s="194"/>
    </row>
    <row r="645" spans="1:2">
      <c r="A645" s="192"/>
      <c r="B645" s="194"/>
    </row>
    <row r="646" spans="1:2">
      <c r="A646" s="192"/>
      <c r="B646" s="194"/>
    </row>
    <row r="647" spans="1:2">
      <c r="A647" s="192"/>
      <c r="B647" s="194"/>
    </row>
    <row r="648" spans="1:2">
      <c r="A648" s="192"/>
      <c r="B648" s="194"/>
    </row>
    <row r="649" spans="1:2">
      <c r="A649" s="192"/>
      <c r="B649" s="194"/>
    </row>
    <row r="650" spans="1:2">
      <c r="A650" s="192"/>
      <c r="B650" s="194"/>
    </row>
    <row r="651" spans="1:2">
      <c r="A651" s="192"/>
      <c r="B651" s="194"/>
    </row>
    <row r="652" spans="1:2">
      <c r="A652" s="192"/>
      <c r="B652" s="194"/>
    </row>
    <row r="653" spans="1:2">
      <c r="A653" s="192"/>
      <c r="B653" s="194"/>
    </row>
    <row r="654" spans="1:2">
      <c r="A654" s="192"/>
      <c r="B654" s="194"/>
    </row>
    <row r="655" spans="1:2">
      <c r="A655" s="192"/>
      <c r="B655" s="194"/>
    </row>
    <row r="656" spans="1:2">
      <c r="A656" s="192"/>
      <c r="B656" s="194"/>
    </row>
    <row r="657" spans="1:2">
      <c r="A657" s="192"/>
      <c r="B657" s="194"/>
    </row>
    <row r="658" spans="1:2">
      <c r="A658" s="192"/>
      <c r="B658" s="194"/>
    </row>
    <row r="659" spans="1:2">
      <c r="A659" s="192"/>
      <c r="B659" s="194"/>
    </row>
    <row r="660" spans="1:2">
      <c r="A660" s="192"/>
      <c r="B660" s="194"/>
    </row>
    <row r="661" spans="1:2">
      <c r="A661" s="192"/>
      <c r="B661" s="194"/>
    </row>
    <row r="662" spans="1:2">
      <c r="A662" s="192"/>
      <c r="B662" s="194"/>
    </row>
    <row r="663" spans="1:2">
      <c r="A663" s="192"/>
      <c r="B663" s="194"/>
    </row>
    <row r="664" spans="1:2">
      <c r="A664" s="192"/>
      <c r="B664" s="194"/>
    </row>
    <row r="665" spans="1:2">
      <c r="A665" s="192"/>
      <c r="B665" s="194"/>
    </row>
    <row r="666" spans="1:2">
      <c r="A666" s="192"/>
      <c r="B666" s="194"/>
    </row>
    <row r="667" spans="1:2">
      <c r="A667" s="192"/>
      <c r="B667" s="194"/>
    </row>
    <row r="668" spans="1:2">
      <c r="A668" s="192"/>
      <c r="B668" s="194"/>
    </row>
    <row r="669" spans="1:2">
      <c r="A669" s="192"/>
      <c r="B669" s="194"/>
    </row>
    <row r="670" spans="1:2">
      <c r="A670" s="192"/>
      <c r="B670" s="194"/>
    </row>
    <row r="671" spans="1:2">
      <c r="A671" s="192"/>
      <c r="B671" s="194"/>
    </row>
    <row r="672" spans="1:2">
      <c r="A672" s="192"/>
      <c r="B672" s="194"/>
    </row>
    <row r="673" spans="1:2">
      <c r="A673" s="192"/>
      <c r="B673" s="194"/>
    </row>
    <row r="674" spans="1:2">
      <c r="A674" s="192"/>
      <c r="B674" s="194"/>
    </row>
    <row r="675" spans="1:2">
      <c r="A675" s="192"/>
      <c r="B675" s="194"/>
    </row>
    <row r="676" spans="1:2">
      <c r="A676" s="192"/>
      <c r="B676" s="194"/>
    </row>
    <row r="677" spans="1:2">
      <c r="A677" s="192"/>
      <c r="B677" s="194"/>
    </row>
    <row r="678" spans="1:2">
      <c r="A678" s="192"/>
      <c r="B678" s="194"/>
    </row>
    <row r="679" spans="1:2">
      <c r="A679" s="192"/>
      <c r="B679" s="194"/>
    </row>
    <row r="680" spans="1:2">
      <c r="A680" s="192"/>
      <c r="B680" s="194"/>
    </row>
    <row r="681" spans="1:2">
      <c r="A681" s="192"/>
      <c r="B681" s="194"/>
    </row>
    <row r="682" spans="1:2">
      <c r="A682" s="192"/>
      <c r="B682" s="194"/>
    </row>
    <row r="683" spans="1:2">
      <c r="A683" s="192"/>
      <c r="B683" s="194"/>
    </row>
    <row r="684" spans="1:2">
      <c r="A684" s="192"/>
      <c r="B684" s="194"/>
    </row>
    <row r="685" spans="1:2">
      <c r="A685" s="192"/>
      <c r="B685" s="194"/>
    </row>
    <row r="686" spans="1:2">
      <c r="A686" s="192"/>
      <c r="B686" s="194"/>
    </row>
    <row r="687" spans="1:2">
      <c r="A687" s="192"/>
      <c r="B687" s="194"/>
    </row>
    <row r="688" spans="1:2">
      <c r="A688" s="192"/>
      <c r="B688" s="194"/>
    </row>
    <row r="689" spans="1:2">
      <c r="A689" s="192"/>
      <c r="B689" s="194"/>
    </row>
    <row r="690" spans="1:2">
      <c r="A690" s="192"/>
      <c r="B690" s="194"/>
    </row>
    <row r="691" spans="1:2">
      <c r="A691" s="192"/>
      <c r="B691" s="194"/>
    </row>
    <row r="692" spans="1:2">
      <c r="A692" s="192"/>
      <c r="B692" s="194"/>
    </row>
    <row r="693" spans="1:2">
      <c r="A693" s="192"/>
      <c r="B693" s="194"/>
    </row>
    <row r="694" spans="1:2">
      <c r="A694" s="192"/>
      <c r="B694" s="194"/>
    </row>
    <row r="695" spans="1:2">
      <c r="A695" s="192"/>
      <c r="B695" s="194"/>
    </row>
    <row r="696" spans="1:2">
      <c r="A696" s="192"/>
      <c r="B696" s="194"/>
    </row>
    <row r="697" spans="1:2">
      <c r="A697" s="192"/>
      <c r="B697" s="194"/>
    </row>
    <row r="698" spans="1:2">
      <c r="A698" s="192"/>
      <c r="B698" s="194"/>
    </row>
    <row r="699" spans="1:2">
      <c r="A699" s="192"/>
      <c r="B699" s="194"/>
    </row>
    <row r="700" spans="1:2">
      <c r="A700" s="192"/>
      <c r="B700" s="194"/>
    </row>
    <row r="701" spans="1:2">
      <c r="A701" s="192"/>
      <c r="B701" s="194"/>
    </row>
    <row r="702" spans="1:2">
      <c r="A702" s="192"/>
      <c r="B702" s="194"/>
    </row>
    <row r="703" spans="1:2">
      <c r="A703" s="192"/>
      <c r="B703" s="194"/>
    </row>
    <row r="704" spans="1:2">
      <c r="A704" s="192"/>
      <c r="B704" s="194"/>
    </row>
    <row r="705" spans="1:2">
      <c r="A705" s="192"/>
      <c r="B705" s="194"/>
    </row>
    <row r="706" spans="1:2">
      <c r="A706" s="192"/>
      <c r="B706" s="194"/>
    </row>
    <row r="707" spans="1:2">
      <c r="A707" s="192"/>
      <c r="B707" s="194"/>
    </row>
    <row r="708" spans="1:2">
      <c r="A708" s="192"/>
      <c r="B708" s="194"/>
    </row>
    <row r="709" spans="1:2">
      <c r="A709" s="192"/>
      <c r="B709" s="194"/>
    </row>
    <row r="710" spans="1:2">
      <c r="A710" s="192"/>
      <c r="B710" s="194"/>
    </row>
    <row r="711" spans="1:2">
      <c r="A711" s="192"/>
      <c r="B711" s="194"/>
    </row>
    <row r="712" spans="1:2">
      <c r="A712" s="192"/>
      <c r="B712" s="194"/>
    </row>
    <row r="713" spans="1:2">
      <c r="A713" s="192"/>
      <c r="B713" s="194"/>
    </row>
    <row r="714" spans="1:2">
      <c r="A714" s="192"/>
      <c r="B714" s="194"/>
    </row>
    <row r="715" spans="1:2">
      <c r="A715" s="192"/>
      <c r="B715" s="194"/>
    </row>
    <row r="716" spans="1:2">
      <c r="A716" s="192"/>
      <c r="B716" s="194"/>
    </row>
    <row r="717" spans="1:2">
      <c r="A717" s="192"/>
      <c r="B717" s="194"/>
    </row>
    <row r="718" spans="1:2">
      <c r="A718" s="192"/>
      <c r="B718" s="194"/>
    </row>
    <row r="719" spans="1:2">
      <c r="A719" s="192"/>
      <c r="B719" s="194"/>
    </row>
    <row r="720" spans="1:2">
      <c r="A720" s="192"/>
      <c r="B720" s="194"/>
    </row>
    <row r="721" spans="1:2">
      <c r="A721" s="192"/>
      <c r="B721" s="194"/>
    </row>
    <row r="722" spans="1:2">
      <c r="A722" s="192"/>
      <c r="B722" s="194"/>
    </row>
    <row r="723" spans="1:2">
      <c r="A723" s="192"/>
      <c r="B723" s="194"/>
    </row>
    <row r="724" spans="1:2">
      <c r="A724" s="192"/>
      <c r="B724" s="194"/>
    </row>
    <row r="725" spans="1:2">
      <c r="A725" s="192"/>
      <c r="B725" s="194"/>
    </row>
    <row r="726" spans="1:2">
      <c r="A726" s="192"/>
      <c r="B726" s="194"/>
    </row>
    <row r="727" spans="1:2">
      <c r="A727" s="192"/>
      <c r="B727" s="194"/>
    </row>
    <row r="728" spans="1:2">
      <c r="A728" s="192"/>
      <c r="B728" s="194"/>
    </row>
    <row r="729" spans="1:2">
      <c r="A729" s="192"/>
      <c r="B729" s="194"/>
    </row>
    <row r="730" spans="1:2">
      <c r="A730" s="192"/>
      <c r="B730" s="194"/>
    </row>
    <row r="731" spans="1:2">
      <c r="A731" s="192"/>
      <c r="B731" s="194"/>
    </row>
    <row r="732" spans="1:2">
      <c r="A732" s="192"/>
      <c r="B732" s="194"/>
    </row>
    <row r="733" spans="1:2">
      <c r="A733" s="192"/>
      <c r="B733" s="194"/>
    </row>
    <row r="734" spans="1:2">
      <c r="A734" s="192"/>
      <c r="B734" s="194"/>
    </row>
    <row r="735" spans="1:2">
      <c r="A735" s="192"/>
      <c r="B735" s="194"/>
    </row>
    <row r="736" spans="1:2">
      <c r="A736" s="192"/>
      <c r="B736" s="194"/>
    </row>
    <row r="737" spans="1:2">
      <c r="A737" s="192"/>
      <c r="B737" s="194"/>
    </row>
    <row r="738" spans="1:2">
      <c r="A738" s="192"/>
      <c r="B738" s="194"/>
    </row>
    <row r="739" spans="1:2">
      <c r="A739" s="192"/>
      <c r="B739" s="194"/>
    </row>
    <row r="740" spans="1:2">
      <c r="A740" s="192"/>
      <c r="B740" s="194"/>
    </row>
    <row r="741" spans="1:2">
      <c r="A741" s="192"/>
      <c r="B741" s="194"/>
    </row>
    <row r="742" spans="1:2">
      <c r="A742" s="192"/>
      <c r="B742" s="194"/>
    </row>
    <row r="743" spans="1:2">
      <c r="A743" s="192"/>
      <c r="B743" s="194"/>
    </row>
    <row r="744" spans="1:2">
      <c r="A744" s="192"/>
      <c r="B744" s="194"/>
    </row>
    <row r="745" spans="1:2">
      <c r="A745" s="192"/>
      <c r="B745" s="194"/>
    </row>
    <row r="746" spans="1:2">
      <c r="A746" s="192"/>
      <c r="B746" s="194"/>
    </row>
    <row r="747" spans="1:2">
      <c r="A747" s="192"/>
      <c r="B747" s="194"/>
    </row>
    <row r="748" spans="1:2">
      <c r="A748" s="192"/>
      <c r="B748" s="194"/>
    </row>
    <row r="749" spans="1:2">
      <c r="A749" s="192"/>
      <c r="B749" s="194"/>
    </row>
    <row r="750" spans="1:2">
      <c r="A750" s="192"/>
      <c r="B750" s="194"/>
    </row>
    <row r="751" spans="1:2">
      <c r="A751" s="192"/>
      <c r="B751" s="194"/>
    </row>
    <row r="752" spans="1:2">
      <c r="A752" s="192"/>
      <c r="B752" s="194"/>
    </row>
    <row r="753" spans="1:2">
      <c r="A753" s="192"/>
      <c r="B753" s="194"/>
    </row>
    <row r="754" spans="1:2">
      <c r="A754" s="192"/>
      <c r="B754" s="194"/>
    </row>
    <row r="755" spans="1:2">
      <c r="A755" s="192"/>
      <c r="B755" s="194"/>
    </row>
    <row r="756" spans="1:2">
      <c r="A756" s="192"/>
      <c r="B756" s="194"/>
    </row>
    <row r="757" spans="1:2">
      <c r="A757" s="192"/>
      <c r="B757" s="194"/>
    </row>
    <row r="758" spans="1:2">
      <c r="A758" s="192"/>
      <c r="B758" s="194"/>
    </row>
    <row r="759" spans="1:2">
      <c r="A759" s="192"/>
      <c r="B759" s="194"/>
    </row>
    <row r="760" spans="1:2">
      <c r="A760" s="192"/>
      <c r="B760" s="194"/>
    </row>
    <row r="761" spans="1:2">
      <c r="A761" s="192"/>
      <c r="B761" s="194"/>
    </row>
    <row r="762" spans="1:2">
      <c r="A762" s="192"/>
      <c r="B762" s="194"/>
    </row>
    <row r="763" spans="1:2">
      <c r="A763" s="192"/>
      <c r="B763" s="194"/>
    </row>
    <row r="764" spans="1:2">
      <c r="A764" s="192"/>
      <c r="B764" s="194"/>
    </row>
    <row r="765" spans="1:2">
      <c r="A765" s="192"/>
      <c r="B765" s="194"/>
    </row>
    <row r="766" spans="1:2">
      <c r="A766" s="192"/>
      <c r="B766" s="194"/>
    </row>
    <row r="767" spans="1:2">
      <c r="A767" s="192"/>
      <c r="B767" s="194"/>
    </row>
    <row r="768" spans="1:2">
      <c r="A768" s="192"/>
      <c r="B768" s="194"/>
    </row>
    <row r="769" spans="1:2">
      <c r="A769" s="192"/>
      <c r="B769" s="194"/>
    </row>
    <row r="770" spans="1:2">
      <c r="A770" s="192"/>
      <c r="B770" s="194"/>
    </row>
    <row r="771" spans="1:2">
      <c r="A771" s="192"/>
      <c r="B771" s="194"/>
    </row>
    <row r="772" spans="1:2">
      <c r="A772" s="192"/>
      <c r="B772" s="194"/>
    </row>
    <row r="773" spans="1:2">
      <c r="A773" s="192"/>
      <c r="B773" s="194"/>
    </row>
    <row r="774" spans="1:2">
      <c r="A774" s="192"/>
      <c r="B774" s="194"/>
    </row>
    <row r="775" spans="1:2">
      <c r="A775" s="192"/>
      <c r="B775" s="194"/>
    </row>
    <row r="776" spans="1:2">
      <c r="A776" s="192"/>
      <c r="B776" s="194"/>
    </row>
    <row r="777" spans="1:2">
      <c r="A777" s="192"/>
      <c r="B777" s="194"/>
    </row>
    <row r="778" spans="1:2">
      <c r="A778" s="192"/>
      <c r="B778" s="194"/>
    </row>
    <row r="779" spans="1:2">
      <c r="A779" s="192"/>
      <c r="B779" s="194"/>
    </row>
    <row r="780" spans="1:2">
      <c r="A780" s="192"/>
      <c r="B780" s="194"/>
    </row>
    <row r="781" spans="1:2">
      <c r="A781" s="192"/>
      <c r="B781" s="194"/>
    </row>
    <row r="782" spans="1:2">
      <c r="A782" s="192"/>
      <c r="B782" s="194"/>
    </row>
    <row r="783" spans="1:2">
      <c r="A783" s="192"/>
      <c r="B783" s="194"/>
    </row>
    <row r="784" spans="1:2">
      <c r="A784" s="192"/>
      <c r="B784" s="194"/>
    </row>
    <row r="785" spans="1:2">
      <c r="A785" s="192"/>
      <c r="B785" s="194"/>
    </row>
    <row r="786" spans="1:2">
      <c r="A786" s="192"/>
      <c r="B786" s="194"/>
    </row>
    <row r="787" spans="1:2">
      <c r="A787" s="192"/>
      <c r="B787" s="194"/>
    </row>
    <row r="788" spans="1:2">
      <c r="A788" s="192"/>
      <c r="B788" s="194"/>
    </row>
    <row r="789" spans="1:2">
      <c r="A789" s="192"/>
      <c r="B789" s="194"/>
    </row>
    <row r="790" spans="1:2">
      <c r="A790" s="192"/>
      <c r="B790" s="194"/>
    </row>
    <row r="791" spans="1:2">
      <c r="A791" s="192"/>
      <c r="B791" s="194"/>
    </row>
    <row r="792" spans="1:2">
      <c r="A792" s="192"/>
      <c r="B792" s="194"/>
    </row>
    <row r="793" spans="1:2">
      <c r="A793" s="192"/>
      <c r="B793" s="194"/>
    </row>
    <row r="794" spans="1:2">
      <c r="A794" s="192"/>
      <c r="B794" s="194"/>
    </row>
    <row r="795" spans="1:2">
      <c r="A795" s="192"/>
      <c r="B795" s="194"/>
    </row>
    <row r="796" spans="1:2">
      <c r="A796" s="192"/>
      <c r="B796" s="194"/>
    </row>
    <row r="797" spans="1:2">
      <c r="A797" s="192"/>
      <c r="B797" s="194"/>
    </row>
    <row r="798" spans="1:2">
      <c r="A798" s="192"/>
      <c r="B798" s="194"/>
    </row>
    <row r="799" spans="1:2">
      <c r="A799" s="192"/>
      <c r="B799" s="194"/>
    </row>
    <row r="800" spans="1:2">
      <c r="A800" s="192"/>
      <c r="B800" s="194"/>
    </row>
    <row r="801" spans="1:2">
      <c r="A801" s="192"/>
      <c r="B801" s="194"/>
    </row>
    <row r="802" spans="1:2">
      <c r="A802" s="192"/>
      <c r="B802" s="194"/>
    </row>
    <row r="803" spans="1:2">
      <c r="A803" s="192"/>
      <c r="B803" s="194"/>
    </row>
    <row r="804" spans="1:2">
      <c r="A804" s="192"/>
      <c r="B804" s="194"/>
    </row>
    <row r="805" spans="1:2">
      <c r="A805" s="192"/>
      <c r="B805" s="194"/>
    </row>
    <row r="806" spans="1:2">
      <c r="A806" s="192"/>
      <c r="B806" s="194"/>
    </row>
    <row r="807" spans="1:2">
      <c r="A807" s="192"/>
      <c r="B807" s="194"/>
    </row>
    <row r="808" spans="1:2">
      <c r="A808" s="192"/>
      <c r="B808" s="194"/>
    </row>
    <row r="809" spans="1:2">
      <c r="A809" s="192"/>
      <c r="B809" s="194"/>
    </row>
    <row r="810" spans="1:2">
      <c r="A810" s="192"/>
      <c r="B810" s="194"/>
    </row>
    <row r="811" spans="1:2">
      <c r="A811" s="192"/>
      <c r="B811" s="194"/>
    </row>
    <row r="812" spans="1:2">
      <c r="A812" s="192"/>
      <c r="B812" s="194"/>
    </row>
    <row r="813" spans="1:2">
      <c r="A813" s="192"/>
      <c r="B813" s="194"/>
    </row>
    <row r="814" spans="1:2">
      <c r="A814" s="192"/>
      <c r="B814" s="194"/>
    </row>
    <row r="815" spans="1:2">
      <c r="A815" s="192"/>
      <c r="B815" s="194"/>
    </row>
    <row r="816" spans="1:2">
      <c r="A816" s="192"/>
      <c r="B816" s="194"/>
    </row>
    <row r="817" spans="1:2">
      <c r="A817" s="192"/>
      <c r="B817" s="194"/>
    </row>
    <row r="818" spans="1:2">
      <c r="A818" s="192"/>
      <c r="B818" s="194"/>
    </row>
    <row r="819" spans="1:2">
      <c r="A819" s="192"/>
      <c r="B819" s="194"/>
    </row>
    <row r="820" spans="1:2">
      <c r="A820" s="192"/>
      <c r="B820" s="194"/>
    </row>
    <row r="821" spans="1:2">
      <c r="A821" s="192"/>
      <c r="B821" s="194"/>
    </row>
    <row r="822" spans="1:2">
      <c r="A822" s="192"/>
      <c r="B822" s="194"/>
    </row>
    <row r="823" spans="1:2">
      <c r="A823" s="192"/>
      <c r="B823" s="194"/>
    </row>
    <row r="824" spans="1:2">
      <c r="A824" s="192"/>
      <c r="B824" s="194"/>
    </row>
    <row r="825" spans="1:2">
      <c r="A825" s="192"/>
      <c r="B825" s="194"/>
    </row>
    <row r="826" spans="1:2">
      <c r="A826" s="192"/>
      <c r="B826" s="194"/>
    </row>
    <row r="827" spans="1:2">
      <c r="A827" s="192"/>
      <c r="B827" s="194"/>
    </row>
    <row r="828" spans="1:2">
      <c r="A828" s="192"/>
      <c r="B828" s="194"/>
    </row>
    <row r="829" spans="1:2">
      <c r="A829" s="192"/>
      <c r="B829" s="194"/>
    </row>
    <row r="830" spans="1:2">
      <c r="A830" s="192"/>
      <c r="B830" s="194"/>
    </row>
    <row r="831" spans="1:2">
      <c r="A831" s="192"/>
      <c r="B831" s="194"/>
    </row>
    <row r="832" spans="1:2">
      <c r="A832" s="192"/>
      <c r="B832" s="194"/>
    </row>
    <row r="833" spans="1:2">
      <c r="A833" s="192"/>
      <c r="B833" s="194"/>
    </row>
    <row r="834" spans="1:2">
      <c r="A834" s="192"/>
      <c r="B834" s="194"/>
    </row>
    <row r="835" spans="1:2">
      <c r="A835" s="192"/>
      <c r="B835" s="194"/>
    </row>
    <row r="836" spans="1:2">
      <c r="A836" s="192"/>
      <c r="B836" s="194"/>
    </row>
    <row r="837" spans="1:2">
      <c r="A837" s="192"/>
      <c r="B837" s="194"/>
    </row>
    <row r="838" spans="1:2">
      <c r="A838" s="192"/>
      <c r="B838" s="194"/>
    </row>
    <row r="839" spans="1:2">
      <c r="A839" s="192"/>
      <c r="B839" s="194"/>
    </row>
    <row r="840" spans="1:2">
      <c r="A840" s="192"/>
      <c r="B840" s="194"/>
    </row>
    <row r="841" spans="1:2">
      <c r="A841" s="192"/>
      <c r="B841" s="194"/>
    </row>
    <row r="842" spans="1:2">
      <c r="A842" s="192"/>
      <c r="B842" s="194"/>
    </row>
    <row r="843" spans="1:2">
      <c r="A843" s="192"/>
      <c r="B843" s="194"/>
    </row>
    <row r="844" spans="1:2">
      <c r="A844" s="192"/>
      <c r="B844" s="194"/>
    </row>
    <row r="845" spans="1:2">
      <c r="A845" s="192"/>
      <c r="B845" s="194"/>
    </row>
    <row r="846" spans="1:2">
      <c r="A846" s="192"/>
      <c r="B846" s="194"/>
    </row>
    <row r="847" spans="1:2">
      <c r="A847" s="192"/>
      <c r="B847" s="194"/>
    </row>
    <row r="848" spans="1:2">
      <c r="A848" s="192"/>
      <c r="B848" s="194"/>
    </row>
    <row r="849" spans="1:2">
      <c r="A849" s="192"/>
      <c r="B849" s="194"/>
    </row>
    <row r="850" spans="1:2">
      <c r="A850" s="192"/>
      <c r="B850" s="194"/>
    </row>
    <row r="851" spans="1:2">
      <c r="A851" s="192"/>
      <c r="B851" s="194"/>
    </row>
    <row r="852" spans="1:2">
      <c r="A852" s="192"/>
      <c r="B852" s="194"/>
    </row>
    <row r="853" spans="1:2">
      <c r="A853" s="192"/>
      <c r="B853" s="194"/>
    </row>
    <row r="854" spans="1:2">
      <c r="A854" s="192"/>
      <c r="B854" s="194"/>
    </row>
    <row r="855" spans="1:2">
      <c r="A855" s="192"/>
      <c r="B855" s="194"/>
    </row>
    <row r="856" spans="1:2">
      <c r="A856" s="192"/>
      <c r="B856" s="194"/>
    </row>
    <row r="857" spans="1:2">
      <c r="A857" s="192"/>
      <c r="B857" s="194"/>
    </row>
    <row r="858" spans="1:2">
      <c r="A858" s="192"/>
      <c r="B858" s="194"/>
    </row>
    <row r="859" spans="1:2">
      <c r="A859" s="192"/>
      <c r="B859" s="194"/>
    </row>
    <row r="860" spans="1:2">
      <c r="A860" s="192"/>
      <c r="B860" s="194"/>
    </row>
    <row r="861" spans="1:2">
      <c r="A861" s="192"/>
      <c r="B861" s="194"/>
    </row>
    <row r="862" spans="1:2">
      <c r="A862" s="192"/>
      <c r="B862" s="194"/>
    </row>
    <row r="863" spans="1:2">
      <c r="A863" s="192"/>
      <c r="B863" s="194"/>
    </row>
    <row r="864" spans="1:2">
      <c r="A864" s="192"/>
      <c r="B864" s="194"/>
    </row>
    <row r="865" spans="1:2">
      <c r="A865" s="192"/>
      <c r="B865" s="194"/>
    </row>
    <row r="866" spans="1:2">
      <c r="A866" s="192"/>
      <c r="B866" s="194"/>
    </row>
    <row r="867" spans="1:2">
      <c r="A867" s="192"/>
      <c r="B867" s="194"/>
    </row>
    <row r="868" spans="1:2">
      <c r="A868" s="192"/>
      <c r="B868" s="194"/>
    </row>
    <row r="869" spans="1:2">
      <c r="A869" s="192"/>
      <c r="B869" s="194"/>
    </row>
    <row r="870" spans="1:2">
      <c r="A870" s="192"/>
      <c r="B870" s="194"/>
    </row>
    <row r="871" spans="1:2">
      <c r="A871" s="192"/>
      <c r="B871" s="194"/>
    </row>
    <row r="872" spans="1:2">
      <c r="A872" s="192"/>
      <c r="B872" s="194"/>
    </row>
    <row r="873" spans="1:2">
      <c r="A873" s="192"/>
      <c r="B873" s="194"/>
    </row>
    <row r="874" spans="1:2">
      <c r="A874" s="192"/>
      <c r="B874" s="194"/>
    </row>
    <row r="875" spans="1:2">
      <c r="A875" s="192"/>
      <c r="B875" s="194"/>
    </row>
    <row r="876" spans="1:2">
      <c r="A876" s="192"/>
      <c r="B876" s="194"/>
    </row>
    <row r="877" spans="1:2">
      <c r="A877" s="192"/>
      <c r="B877" s="194"/>
    </row>
    <row r="878" spans="1:2">
      <c r="A878" s="192"/>
      <c r="B878" s="194"/>
    </row>
    <row r="879" spans="1:2">
      <c r="A879" s="192"/>
      <c r="B879" s="194"/>
    </row>
    <row r="880" spans="1:2">
      <c r="A880" s="192"/>
      <c r="B880" s="194"/>
    </row>
    <row r="881" spans="1:2">
      <c r="A881" s="192"/>
      <c r="B881" s="194"/>
    </row>
    <row r="882" spans="1:2">
      <c r="A882" s="192"/>
      <c r="B882" s="194"/>
    </row>
    <row r="883" spans="1:2">
      <c r="A883" s="192"/>
      <c r="B883" s="194"/>
    </row>
    <row r="884" spans="1:2">
      <c r="A884" s="192"/>
      <c r="B884" s="194"/>
    </row>
    <row r="885" spans="1:2">
      <c r="A885" s="192"/>
      <c r="B885" s="194"/>
    </row>
    <row r="886" spans="1:2">
      <c r="A886" s="192"/>
      <c r="B886" s="194"/>
    </row>
    <row r="887" spans="1:2">
      <c r="A887" s="192"/>
      <c r="B887" s="194"/>
    </row>
    <row r="888" spans="1:2">
      <c r="A888" s="192"/>
      <c r="B888" s="194"/>
    </row>
    <row r="889" spans="1:2">
      <c r="A889" s="192"/>
      <c r="B889" s="194"/>
    </row>
    <row r="890" spans="1:2">
      <c r="A890" s="192"/>
      <c r="B890" s="194"/>
    </row>
    <row r="891" spans="1:2">
      <c r="A891" s="192"/>
      <c r="B891" s="194"/>
    </row>
    <row r="892" spans="1:2">
      <c r="A892" s="192"/>
      <c r="B892" s="194"/>
    </row>
    <row r="893" spans="1:2">
      <c r="A893" s="192"/>
      <c r="B893" s="194"/>
    </row>
    <row r="894" spans="1:2">
      <c r="A894" s="192"/>
      <c r="B894" s="194"/>
    </row>
    <row r="895" spans="1:2">
      <c r="A895" s="192"/>
      <c r="B895" s="194"/>
    </row>
    <row r="896" spans="1:2">
      <c r="A896" s="192"/>
      <c r="B896" s="194"/>
    </row>
    <row r="897" spans="1:2">
      <c r="A897" s="192"/>
      <c r="B897" s="194"/>
    </row>
    <row r="898" spans="1:2">
      <c r="A898" s="192"/>
      <c r="B898" s="194"/>
    </row>
    <row r="899" spans="1:2">
      <c r="A899" s="192"/>
      <c r="B899" s="194"/>
    </row>
    <row r="900" spans="1:2">
      <c r="A900" s="192"/>
      <c r="B900" s="194"/>
    </row>
    <row r="901" spans="1:2">
      <c r="A901" s="192"/>
      <c r="B901" s="194"/>
    </row>
    <row r="902" spans="1:2">
      <c r="A902" s="192"/>
      <c r="B902" s="194"/>
    </row>
    <row r="903" spans="1:2">
      <c r="A903" s="192"/>
      <c r="B903" s="194"/>
    </row>
    <row r="904" spans="1:2">
      <c r="A904" s="192"/>
      <c r="B904" s="194"/>
    </row>
    <row r="905" spans="1:2">
      <c r="A905" s="192"/>
      <c r="B905" s="194"/>
    </row>
    <row r="906" spans="1:2">
      <c r="A906" s="192"/>
      <c r="B906" s="194"/>
    </row>
    <row r="907" spans="1:2">
      <c r="A907" s="192"/>
      <c r="B907" s="194"/>
    </row>
    <row r="908" spans="1:2">
      <c r="A908" s="192"/>
      <c r="B908" s="194"/>
    </row>
    <row r="909" spans="1:2">
      <c r="A909" s="192"/>
      <c r="B909" s="194"/>
    </row>
    <row r="910" spans="1:2">
      <c r="A910" s="192"/>
      <c r="B910" s="194"/>
    </row>
    <row r="911" spans="1:2">
      <c r="A911" s="192"/>
      <c r="B911" s="194"/>
    </row>
    <row r="912" spans="1:2">
      <c r="A912" s="192"/>
      <c r="B912" s="194"/>
    </row>
    <row r="913" spans="1:2">
      <c r="A913" s="192"/>
      <c r="B913" s="194"/>
    </row>
    <row r="914" spans="1:2">
      <c r="A914" s="192"/>
      <c r="B914" s="194"/>
    </row>
    <row r="915" spans="1:2">
      <c r="A915" s="192"/>
      <c r="B915" s="194"/>
    </row>
    <row r="916" spans="1:2">
      <c r="A916" s="192"/>
      <c r="B916" s="194"/>
    </row>
    <row r="917" spans="1:2">
      <c r="A917" s="192"/>
      <c r="B917" s="194"/>
    </row>
    <row r="918" spans="1:2">
      <c r="A918" s="192"/>
      <c r="B918" s="194"/>
    </row>
    <row r="919" spans="1:2">
      <c r="A919" s="192"/>
      <c r="B919" s="194"/>
    </row>
    <row r="920" spans="1:2">
      <c r="A920" s="192"/>
      <c r="B920" s="194"/>
    </row>
    <row r="921" spans="1:2">
      <c r="A921" s="192"/>
      <c r="B921" s="194"/>
    </row>
    <row r="922" spans="1:2">
      <c r="A922" s="192"/>
      <c r="B922" s="194"/>
    </row>
    <row r="923" spans="1:2">
      <c r="A923" s="192"/>
      <c r="B923" s="194"/>
    </row>
    <row r="924" spans="1:2">
      <c r="A924" s="192"/>
      <c r="B924" s="194"/>
    </row>
    <row r="925" spans="1:2">
      <c r="A925" s="192"/>
      <c r="B925" s="194"/>
    </row>
    <row r="926" spans="1:2">
      <c r="A926" s="192"/>
      <c r="B926" s="194"/>
    </row>
    <row r="927" spans="1:2">
      <c r="A927" s="192"/>
      <c r="B927" s="194"/>
    </row>
    <row r="928" spans="1:2">
      <c r="A928" s="192"/>
      <c r="B928" s="194"/>
    </row>
    <row r="929" spans="1:2">
      <c r="A929" s="192"/>
      <c r="B929" s="194"/>
    </row>
    <row r="930" spans="1:2">
      <c r="A930" s="192"/>
      <c r="B930" s="194"/>
    </row>
    <row r="931" spans="1:2">
      <c r="A931" s="192"/>
      <c r="B931" s="194"/>
    </row>
    <row r="932" spans="1:2">
      <c r="A932" s="192"/>
      <c r="B932" s="194"/>
    </row>
    <row r="933" spans="1:2">
      <c r="A933" s="192"/>
      <c r="B933" s="194"/>
    </row>
    <row r="934" spans="1:2">
      <c r="A934" s="192"/>
      <c r="B934" s="194"/>
    </row>
    <row r="935" spans="1:2">
      <c r="A935" s="192"/>
      <c r="B935" s="194"/>
    </row>
    <row r="936" spans="1:2">
      <c r="A936" s="192"/>
      <c r="B936" s="194"/>
    </row>
    <row r="937" spans="1:2">
      <c r="A937" s="192"/>
      <c r="B937" s="194"/>
    </row>
    <row r="938" spans="1:2">
      <c r="A938" s="192"/>
      <c r="B938" s="194"/>
    </row>
    <row r="939" spans="1:2">
      <c r="A939" s="192"/>
      <c r="B939" s="194"/>
    </row>
    <row r="940" spans="1:2">
      <c r="A940" s="192"/>
      <c r="B940" s="194"/>
    </row>
    <row r="941" spans="1:2">
      <c r="A941" s="192"/>
      <c r="B941" s="194"/>
    </row>
    <row r="942" spans="1:2">
      <c r="A942" s="192"/>
      <c r="B942" s="194"/>
    </row>
    <row r="943" spans="1:2">
      <c r="A943" s="192"/>
      <c r="B943" s="194"/>
    </row>
    <row r="944" spans="1:2">
      <c r="A944" s="192"/>
      <c r="B944" s="194"/>
    </row>
    <row r="945" spans="1:2">
      <c r="A945" s="192"/>
      <c r="B945" s="194"/>
    </row>
    <row r="946" spans="1:2">
      <c r="A946" s="192"/>
      <c r="B946" s="194"/>
    </row>
    <row r="947" spans="1:2">
      <c r="A947" s="192"/>
      <c r="B947" s="194"/>
    </row>
    <row r="948" spans="1:2">
      <c r="A948" s="192"/>
      <c r="B948" s="194"/>
    </row>
    <row r="949" spans="1:2">
      <c r="A949" s="192"/>
      <c r="B949" s="194"/>
    </row>
    <row r="950" spans="1:2">
      <c r="A950" s="192"/>
      <c r="B950" s="194"/>
    </row>
    <row r="951" spans="1:2">
      <c r="A951" s="192"/>
      <c r="B951" s="194"/>
    </row>
    <row r="952" spans="1:2">
      <c r="A952" s="192"/>
      <c r="B952" s="194"/>
    </row>
    <row r="953" spans="1:2">
      <c r="A953" s="192"/>
      <c r="B953" s="194"/>
    </row>
    <row r="954" spans="1:2">
      <c r="A954" s="192"/>
      <c r="B954" s="194"/>
    </row>
    <row r="955" spans="1:2">
      <c r="A955" s="192"/>
      <c r="B955" s="194"/>
    </row>
    <row r="956" spans="1:2">
      <c r="A956" s="192"/>
      <c r="B956" s="194"/>
    </row>
    <row r="957" spans="1:2">
      <c r="A957" s="192"/>
      <c r="B957" s="194"/>
    </row>
    <row r="958" spans="1:2">
      <c r="A958" s="192"/>
      <c r="B958" s="194"/>
    </row>
    <row r="959" spans="1:2">
      <c r="A959" s="192"/>
      <c r="B959" s="194"/>
    </row>
    <row r="960" spans="1:2">
      <c r="A960" s="192"/>
      <c r="B960" s="194"/>
    </row>
    <row r="961" spans="1:2">
      <c r="A961" s="192"/>
      <c r="B961" s="194"/>
    </row>
    <row r="962" spans="1:2">
      <c r="A962" s="192"/>
      <c r="B962" s="194"/>
    </row>
    <row r="963" spans="1:2">
      <c r="A963" s="192"/>
      <c r="B963" s="194"/>
    </row>
    <row r="964" spans="1:2">
      <c r="A964" s="192"/>
      <c r="B964" s="194"/>
    </row>
    <row r="965" spans="1:2">
      <c r="A965" s="192"/>
      <c r="B965" s="194"/>
    </row>
    <row r="966" spans="1:2">
      <c r="A966" s="192"/>
      <c r="B966" s="194"/>
    </row>
    <row r="967" spans="1:2">
      <c r="A967" s="192"/>
      <c r="B967" s="194"/>
    </row>
    <row r="968" spans="1:2">
      <c r="A968" s="192"/>
      <c r="B968" s="194"/>
    </row>
    <row r="969" spans="1:2">
      <c r="A969" s="192"/>
      <c r="B969" s="194"/>
    </row>
    <row r="970" spans="1:2">
      <c r="A970" s="192"/>
      <c r="B970" s="194"/>
    </row>
    <row r="971" spans="1:2">
      <c r="A971" s="192"/>
      <c r="B971" s="194"/>
    </row>
    <row r="972" spans="1:2">
      <c r="A972" s="192"/>
      <c r="B972" s="194"/>
    </row>
    <row r="973" spans="1:2">
      <c r="A973" s="192"/>
      <c r="B973" s="194"/>
    </row>
    <row r="974" spans="1:2">
      <c r="A974" s="192"/>
      <c r="B974" s="194"/>
    </row>
    <row r="975" spans="1:2">
      <c r="A975" s="192"/>
      <c r="B975" s="194"/>
    </row>
    <row r="976" spans="1:2">
      <c r="A976" s="192"/>
      <c r="B976" s="194"/>
    </row>
    <row r="977" spans="1:2">
      <c r="A977" s="192"/>
      <c r="B977" s="194"/>
    </row>
    <row r="978" spans="1:2">
      <c r="A978" s="192"/>
      <c r="B978" s="194"/>
    </row>
    <row r="979" spans="1:2">
      <c r="A979" s="192"/>
      <c r="B979" s="194"/>
    </row>
    <row r="980" spans="1:2">
      <c r="A980" s="192"/>
      <c r="B980" s="194"/>
    </row>
    <row r="981" spans="1:2">
      <c r="A981" s="192"/>
      <c r="B981" s="194"/>
    </row>
    <row r="982" spans="1:2">
      <c r="A982" s="192"/>
      <c r="B982" s="194"/>
    </row>
    <row r="983" spans="1:2">
      <c r="A983" s="192"/>
      <c r="B983" s="194"/>
    </row>
    <row r="984" spans="1:2">
      <c r="A984" s="192"/>
      <c r="B984" s="194"/>
    </row>
    <row r="985" spans="1:2">
      <c r="A985" s="192"/>
      <c r="B985" s="194"/>
    </row>
    <row r="986" spans="1:2">
      <c r="A986" s="192"/>
      <c r="B986" s="194"/>
    </row>
    <row r="987" spans="1:2">
      <c r="A987" s="192"/>
      <c r="B987" s="194"/>
    </row>
    <row r="988" spans="1:2">
      <c r="A988" s="192"/>
      <c r="B988" s="194"/>
    </row>
    <row r="989" spans="1:2">
      <c r="A989" s="192"/>
      <c r="B989" s="194"/>
    </row>
    <row r="990" spans="1:2">
      <c r="A990" s="192"/>
      <c r="B990" s="194"/>
    </row>
    <row r="991" spans="1:2">
      <c r="A991" s="192"/>
      <c r="B991" s="194"/>
    </row>
    <row r="992" spans="1:2">
      <c r="A992" s="192"/>
      <c r="B992" s="194"/>
    </row>
    <row r="993" spans="1:2">
      <c r="A993" s="192"/>
      <c r="B993" s="194"/>
    </row>
    <row r="994" spans="1:2">
      <c r="A994" s="192"/>
      <c r="B994" s="194"/>
    </row>
    <row r="995" spans="1:2">
      <c r="A995" s="192"/>
      <c r="B995" s="194"/>
    </row>
    <row r="996" spans="1:2">
      <c r="A996" s="192"/>
      <c r="B996" s="194"/>
    </row>
    <row r="997" spans="1:2">
      <c r="A997" s="192"/>
      <c r="B997" s="194"/>
    </row>
    <row r="998" spans="1:2">
      <c r="A998" s="192"/>
      <c r="B998" s="194"/>
    </row>
    <row r="999" spans="1:2">
      <c r="A999" s="192"/>
      <c r="B999" s="194"/>
    </row>
    <row r="1000" spans="1:2">
      <c r="A1000" s="192"/>
      <c r="B1000" s="194"/>
    </row>
    <row r="1001" spans="1:2">
      <c r="A1001" s="192"/>
      <c r="B1001" s="194"/>
    </row>
    <row r="1002" spans="1:2">
      <c r="A1002" s="192"/>
      <c r="B1002" s="194"/>
    </row>
    <row r="1003" spans="1:2">
      <c r="A1003" s="192"/>
      <c r="B1003" s="194"/>
    </row>
    <row r="1004" spans="1:2">
      <c r="A1004" s="192"/>
      <c r="B1004" s="194"/>
    </row>
    <row r="1005" spans="1:2">
      <c r="A1005" s="192"/>
      <c r="B1005" s="194"/>
    </row>
    <row r="1006" spans="1:2">
      <c r="A1006" s="192"/>
      <c r="B1006" s="194"/>
    </row>
    <row r="1007" spans="1:2">
      <c r="A1007" s="192"/>
      <c r="B1007" s="194"/>
    </row>
    <row r="1008" spans="1:2">
      <c r="A1008" s="192"/>
      <c r="B1008" s="194"/>
    </row>
    <row r="1009" spans="1:2">
      <c r="A1009" s="192"/>
      <c r="B1009" s="194"/>
    </row>
    <row r="1010" spans="1:2">
      <c r="A1010" s="192"/>
      <c r="B1010" s="194"/>
    </row>
    <row r="1011" spans="1:2">
      <c r="A1011" s="192"/>
      <c r="B1011" s="194"/>
    </row>
    <row r="1012" spans="1:2">
      <c r="A1012" s="192"/>
      <c r="B1012" s="194"/>
    </row>
    <row r="1013" spans="1:2">
      <c r="A1013" s="192"/>
      <c r="B1013" s="194"/>
    </row>
    <row r="1014" spans="1:2">
      <c r="A1014" s="192"/>
      <c r="B1014" s="194"/>
    </row>
    <row r="1015" spans="1:2">
      <c r="A1015" s="192"/>
      <c r="B1015" s="194"/>
    </row>
    <row r="1016" spans="1:2">
      <c r="A1016" s="192"/>
      <c r="B1016" s="194"/>
    </row>
    <row r="1017" spans="1:2">
      <c r="A1017" s="192"/>
      <c r="B1017" s="194"/>
    </row>
    <row r="1018" spans="1:2">
      <c r="A1018" s="192"/>
      <c r="B1018" s="194"/>
    </row>
    <row r="1019" spans="1:2">
      <c r="A1019" s="192"/>
      <c r="B1019" s="194"/>
    </row>
    <row r="1020" spans="1:2">
      <c r="A1020" s="192"/>
      <c r="B1020" s="194"/>
    </row>
    <row r="1021" spans="1:2">
      <c r="A1021" s="192"/>
      <c r="B1021" s="194"/>
    </row>
    <row r="1022" spans="1:2">
      <c r="A1022" s="192"/>
      <c r="B1022" s="194"/>
    </row>
    <row r="1023" spans="1:2">
      <c r="A1023" s="192"/>
      <c r="B1023" s="194"/>
    </row>
    <row r="1024" spans="1:2">
      <c r="A1024" s="192"/>
      <c r="B1024" s="194"/>
    </row>
    <row r="1025" spans="1:2">
      <c r="A1025" s="192"/>
      <c r="B1025" s="194"/>
    </row>
    <row r="1026" spans="1:2">
      <c r="A1026" s="192"/>
      <c r="B1026" s="194"/>
    </row>
    <row r="1027" spans="1:2">
      <c r="A1027" s="192"/>
      <c r="B1027" s="194"/>
    </row>
    <row r="1028" spans="1:2">
      <c r="A1028" s="192"/>
      <c r="B1028" s="194"/>
    </row>
    <row r="1029" spans="1:2">
      <c r="A1029" s="192"/>
      <c r="B1029" s="194"/>
    </row>
    <row r="1030" spans="1:2">
      <c r="A1030" s="192"/>
      <c r="B1030" s="194"/>
    </row>
    <row r="1031" spans="1:2">
      <c r="A1031" s="192"/>
      <c r="B1031" s="194"/>
    </row>
    <row r="1032" spans="1:2">
      <c r="A1032" s="192"/>
      <c r="B1032" s="194"/>
    </row>
    <row r="1033" spans="1:2">
      <c r="A1033" s="192"/>
      <c r="B1033" s="194"/>
    </row>
    <row r="1034" spans="1:2">
      <c r="A1034" s="192"/>
      <c r="B1034" s="194"/>
    </row>
    <row r="1035" spans="1:2">
      <c r="A1035" s="192"/>
      <c r="B1035" s="194"/>
    </row>
    <row r="1036" spans="1:2">
      <c r="A1036" s="192"/>
      <c r="B1036" s="194"/>
    </row>
    <row r="1037" spans="1:2">
      <c r="A1037" s="192"/>
      <c r="B1037" s="194"/>
    </row>
    <row r="1038" spans="1:2">
      <c r="A1038" s="192"/>
      <c r="B1038" s="194"/>
    </row>
    <row r="1039" spans="1:2">
      <c r="A1039" s="192"/>
      <c r="B1039" s="194"/>
    </row>
    <row r="1040" spans="1:2">
      <c r="A1040" s="192"/>
      <c r="B1040" s="194"/>
    </row>
    <row r="1041" spans="1:2">
      <c r="A1041" s="192"/>
      <c r="B1041" s="194"/>
    </row>
    <row r="1042" spans="1:2">
      <c r="A1042" s="192"/>
      <c r="B1042" s="194"/>
    </row>
    <row r="1043" spans="1:2">
      <c r="A1043" s="192"/>
      <c r="B1043" s="194"/>
    </row>
    <row r="1044" spans="1:2">
      <c r="A1044" s="192"/>
      <c r="B1044" s="194"/>
    </row>
    <row r="1045" spans="1:2">
      <c r="A1045" s="192"/>
      <c r="B1045" s="194"/>
    </row>
    <row r="1046" spans="1:2">
      <c r="A1046" s="192"/>
      <c r="B1046" s="194"/>
    </row>
    <row r="1047" spans="1:2">
      <c r="A1047" s="192"/>
      <c r="B1047" s="194"/>
    </row>
    <row r="1048" spans="1:2">
      <c r="A1048" s="192"/>
      <c r="B1048" s="194"/>
    </row>
    <row r="1049" spans="1:2">
      <c r="A1049" s="192"/>
      <c r="B1049" s="194"/>
    </row>
    <row r="1050" spans="1:2">
      <c r="A1050" s="192"/>
      <c r="B1050" s="194"/>
    </row>
    <row r="1051" spans="1:2">
      <c r="A1051" s="192"/>
      <c r="B1051" s="194"/>
    </row>
    <row r="1052" spans="1:2">
      <c r="A1052" s="192"/>
      <c r="B1052" s="194"/>
    </row>
    <row r="1053" spans="1:2">
      <c r="A1053" s="192"/>
      <c r="B1053" s="194"/>
    </row>
    <row r="1054" spans="1:2">
      <c r="A1054" s="192"/>
      <c r="B1054" s="194"/>
    </row>
    <row r="1055" spans="1:2">
      <c r="A1055" s="192"/>
      <c r="B1055" s="194"/>
    </row>
    <row r="1056" spans="1:2">
      <c r="A1056" s="192"/>
      <c r="B1056" s="194"/>
    </row>
    <row r="1057" spans="1:2">
      <c r="A1057" s="192"/>
      <c r="B1057" s="194"/>
    </row>
    <row r="1058" spans="1:2">
      <c r="A1058" s="192"/>
      <c r="B1058" s="194"/>
    </row>
    <row r="1059" spans="1:2">
      <c r="A1059" s="192"/>
      <c r="B1059" s="194"/>
    </row>
    <row r="1060" spans="1:2">
      <c r="A1060" s="192"/>
      <c r="B1060" s="194"/>
    </row>
    <row r="1061" spans="1:2">
      <c r="A1061" s="192"/>
      <c r="B1061" s="194"/>
    </row>
    <row r="1062" spans="1:2">
      <c r="A1062" s="192"/>
      <c r="B1062" s="194"/>
    </row>
    <row r="1063" spans="1:2">
      <c r="A1063" s="192"/>
      <c r="B1063" s="194"/>
    </row>
    <row r="1064" spans="1:2">
      <c r="A1064" s="192"/>
      <c r="B1064" s="194"/>
    </row>
    <row r="1065" spans="1:2">
      <c r="A1065" s="192"/>
      <c r="B1065" s="194"/>
    </row>
    <row r="1066" spans="1:2">
      <c r="A1066" s="192"/>
      <c r="B1066" s="194"/>
    </row>
    <row r="1067" spans="1:2">
      <c r="A1067" s="192"/>
      <c r="B1067" s="194"/>
    </row>
    <row r="1068" spans="1:2">
      <c r="A1068" s="192"/>
      <c r="B1068" s="194"/>
    </row>
    <row r="1069" spans="1:2">
      <c r="A1069" s="192"/>
      <c r="B1069" s="194"/>
    </row>
    <row r="1070" spans="1:2">
      <c r="A1070" s="192"/>
      <c r="B1070" s="194"/>
    </row>
    <row r="1071" spans="1:2">
      <c r="A1071" s="192"/>
      <c r="B1071" s="194"/>
    </row>
    <row r="1072" spans="1:2">
      <c r="A1072" s="192"/>
      <c r="B1072" s="194"/>
    </row>
    <row r="1073" spans="1:2">
      <c r="A1073" s="192"/>
      <c r="B1073" s="194"/>
    </row>
    <row r="1074" spans="1:2">
      <c r="A1074" s="192"/>
      <c r="B1074" s="194"/>
    </row>
    <row r="1075" spans="1:2">
      <c r="A1075" s="192"/>
      <c r="B1075" s="194"/>
    </row>
    <row r="1076" spans="1:2">
      <c r="A1076" s="192"/>
      <c r="B1076" s="194"/>
    </row>
    <row r="1077" spans="1:2">
      <c r="A1077" s="192"/>
      <c r="B1077" s="194"/>
    </row>
    <row r="1078" spans="1:2">
      <c r="A1078" s="192"/>
      <c r="B1078" s="194"/>
    </row>
    <row r="1079" spans="1:2">
      <c r="A1079" s="192"/>
      <c r="B1079" s="194"/>
    </row>
    <row r="1080" spans="1:2">
      <c r="A1080" s="192"/>
      <c r="B1080" s="194"/>
    </row>
    <row r="1081" spans="1:2">
      <c r="A1081" s="192"/>
      <c r="B1081" s="194"/>
    </row>
    <row r="1082" spans="1:2">
      <c r="A1082" s="192"/>
      <c r="B1082" s="194"/>
    </row>
    <row r="1083" spans="1:2">
      <c r="A1083" s="192"/>
      <c r="B1083" s="194"/>
    </row>
    <row r="1084" spans="1:2">
      <c r="A1084" s="192"/>
      <c r="B1084" s="194"/>
    </row>
    <row r="1085" spans="1:2">
      <c r="A1085" s="192"/>
      <c r="B1085" s="194"/>
    </row>
    <row r="1086" spans="1:2">
      <c r="A1086" s="192"/>
      <c r="B1086" s="194"/>
    </row>
    <row r="1087" spans="1:2">
      <c r="A1087" s="192"/>
      <c r="B1087" s="194"/>
    </row>
    <row r="1088" spans="1:2">
      <c r="A1088" s="192"/>
      <c r="B1088" s="194"/>
    </row>
    <row r="1089" spans="1:2">
      <c r="A1089" s="192"/>
      <c r="B1089" s="194"/>
    </row>
    <row r="1090" spans="1:2">
      <c r="A1090" s="192"/>
      <c r="B1090" s="194"/>
    </row>
    <row r="1091" spans="1:2">
      <c r="A1091" s="192"/>
      <c r="B1091" s="194"/>
    </row>
    <row r="1092" spans="1:2">
      <c r="A1092" s="192"/>
      <c r="B1092" s="194"/>
    </row>
    <row r="1093" spans="1:2">
      <c r="A1093" s="192"/>
      <c r="B1093" s="194"/>
    </row>
    <row r="1094" spans="1:2">
      <c r="A1094" s="192"/>
      <c r="B1094" s="194"/>
    </row>
    <row r="1095" spans="1:2">
      <c r="A1095" s="192"/>
      <c r="B1095" s="194"/>
    </row>
    <row r="1096" spans="1:2">
      <c r="A1096" s="192"/>
      <c r="B1096" s="194"/>
    </row>
    <row r="1097" spans="1:2">
      <c r="A1097" s="192"/>
      <c r="B1097" s="194"/>
    </row>
    <row r="1098" spans="1:2">
      <c r="A1098" s="192"/>
      <c r="B1098" s="194"/>
    </row>
    <row r="1099" spans="1:2">
      <c r="A1099" s="192"/>
      <c r="B1099" s="194"/>
    </row>
    <row r="1100" spans="1:2">
      <c r="A1100" s="192"/>
      <c r="B1100" s="194"/>
    </row>
    <row r="1101" spans="1:2">
      <c r="A1101" s="192"/>
      <c r="B1101" s="194"/>
    </row>
    <row r="1102" spans="1:2">
      <c r="A1102" s="192"/>
      <c r="B1102" s="194"/>
    </row>
    <row r="1103" spans="1:2">
      <c r="A1103" s="192"/>
      <c r="B1103" s="194"/>
    </row>
    <row r="1104" spans="1:2">
      <c r="A1104" s="192"/>
      <c r="B1104" s="194"/>
    </row>
    <row r="1105" spans="1:2">
      <c r="A1105" s="192"/>
      <c r="B1105" s="194"/>
    </row>
    <row r="1106" spans="1:2">
      <c r="A1106" s="192"/>
      <c r="B1106" s="194"/>
    </row>
    <row r="1107" spans="1:2">
      <c r="A1107" s="192"/>
      <c r="B1107" s="194"/>
    </row>
    <row r="1108" spans="1:2">
      <c r="A1108" s="192"/>
      <c r="B1108" s="194"/>
    </row>
    <row r="1109" spans="1:2">
      <c r="A1109" s="192"/>
      <c r="B1109" s="194"/>
    </row>
    <row r="1110" spans="1:2">
      <c r="A1110" s="192"/>
      <c r="B1110" s="194"/>
    </row>
    <row r="1111" spans="1:2">
      <c r="A1111" s="192"/>
      <c r="B1111" s="194"/>
    </row>
    <row r="1112" spans="1:2">
      <c r="A1112" s="192"/>
      <c r="B1112" s="194"/>
    </row>
    <row r="1113" spans="1:2">
      <c r="A1113" s="192"/>
      <c r="B1113" s="194"/>
    </row>
    <row r="1114" spans="1:2">
      <c r="A1114" s="192"/>
      <c r="B1114" s="194"/>
    </row>
    <row r="1115" spans="1:2">
      <c r="A1115" s="192"/>
      <c r="B1115" s="194"/>
    </row>
    <row r="1116" spans="1:2">
      <c r="A1116" s="192"/>
      <c r="B1116" s="194"/>
    </row>
    <row r="1117" spans="1:2">
      <c r="A1117" s="192"/>
      <c r="B1117" s="194"/>
    </row>
    <row r="1118" spans="1:2">
      <c r="A1118" s="192"/>
      <c r="B1118" s="194"/>
    </row>
    <row r="1119" spans="1:2">
      <c r="A1119" s="192"/>
      <c r="B1119" s="194"/>
    </row>
    <row r="1120" spans="1:2">
      <c r="A1120" s="192"/>
      <c r="B1120" s="194"/>
    </row>
    <row r="1121" spans="1:2">
      <c r="A1121" s="192"/>
      <c r="B1121" s="194"/>
    </row>
    <row r="1122" spans="1:2">
      <c r="A1122" s="192"/>
      <c r="B1122" s="194"/>
    </row>
    <row r="1123" spans="1:2">
      <c r="A1123" s="192"/>
      <c r="B1123" s="194"/>
    </row>
    <row r="1124" spans="1:2">
      <c r="A1124" s="192"/>
      <c r="B1124" s="194"/>
    </row>
    <row r="1125" spans="1:2">
      <c r="A1125" s="192"/>
      <c r="B1125" s="194"/>
    </row>
    <row r="1126" spans="1:2">
      <c r="A1126" s="192"/>
      <c r="B1126" s="194"/>
    </row>
    <row r="1127" spans="1:2">
      <c r="A1127" s="192"/>
      <c r="B1127" s="194"/>
    </row>
    <row r="1128" spans="1:2">
      <c r="A1128" s="192"/>
      <c r="B1128" s="194"/>
    </row>
    <row r="1129" spans="1:2">
      <c r="A1129" s="192"/>
      <c r="B1129" s="194"/>
    </row>
    <row r="1130" spans="1:2">
      <c r="A1130" s="192"/>
      <c r="B1130" s="194"/>
    </row>
    <row r="1131" spans="1:2">
      <c r="A1131" s="192"/>
      <c r="B1131" s="194"/>
    </row>
    <row r="1132" spans="1:2">
      <c r="A1132" s="192"/>
      <c r="B1132" s="194"/>
    </row>
    <row r="1133" spans="1:2">
      <c r="A1133" s="192"/>
      <c r="B1133" s="194"/>
    </row>
    <row r="1134" spans="1:2">
      <c r="A1134" s="192"/>
      <c r="B1134" s="194"/>
    </row>
    <row r="1135" spans="1:2">
      <c r="A1135" s="192"/>
      <c r="B1135" s="194"/>
    </row>
    <row r="1136" spans="1:2">
      <c r="A1136" s="192"/>
      <c r="B1136" s="194"/>
    </row>
    <row r="1137" spans="1:2">
      <c r="A1137" s="192"/>
      <c r="B1137" s="194"/>
    </row>
    <row r="1138" spans="1:2">
      <c r="A1138" s="192"/>
      <c r="B1138" s="194"/>
    </row>
    <row r="1139" spans="1:2">
      <c r="A1139" s="192"/>
      <c r="B1139" s="194"/>
    </row>
    <row r="1140" spans="1:2">
      <c r="A1140" s="192"/>
      <c r="B1140" s="194"/>
    </row>
    <row r="1141" spans="1:2">
      <c r="A1141" s="192"/>
      <c r="B1141" s="194"/>
    </row>
    <row r="1142" spans="1:2">
      <c r="A1142" s="192"/>
      <c r="B1142" s="194"/>
    </row>
    <row r="1143" spans="1:2">
      <c r="A1143" s="192"/>
      <c r="B1143" s="194"/>
    </row>
    <row r="1144" spans="1:2">
      <c r="A1144" s="192"/>
      <c r="B1144" s="194"/>
    </row>
    <row r="1145" spans="1:2">
      <c r="A1145" s="192"/>
      <c r="B1145" s="194"/>
    </row>
    <row r="1146" spans="1:2">
      <c r="A1146" s="192"/>
      <c r="B1146" s="194"/>
    </row>
    <row r="1147" spans="1:2">
      <c r="A1147" s="192"/>
      <c r="B1147" s="194"/>
    </row>
    <row r="1148" spans="1:2">
      <c r="A1148" s="192"/>
      <c r="B1148" s="194"/>
    </row>
    <row r="1149" spans="1:2">
      <c r="A1149" s="192"/>
      <c r="B1149" s="194"/>
    </row>
    <row r="1150" spans="1:2">
      <c r="A1150" s="192"/>
      <c r="B1150" s="194"/>
    </row>
    <row r="1151" spans="1:2">
      <c r="A1151" s="192"/>
      <c r="B1151" s="194"/>
    </row>
    <row r="1152" spans="1:2">
      <c r="A1152" s="192"/>
      <c r="B1152" s="194"/>
    </row>
    <row r="1153" spans="1:2">
      <c r="A1153" s="192"/>
      <c r="B1153" s="194"/>
    </row>
    <row r="1154" spans="1:2">
      <c r="A1154" s="192"/>
      <c r="B1154" s="194"/>
    </row>
    <row r="1155" spans="1:2">
      <c r="A1155" s="192"/>
      <c r="B1155" s="194"/>
    </row>
    <row r="1156" spans="1:2">
      <c r="A1156" s="192"/>
      <c r="B1156" s="194"/>
    </row>
    <row r="1157" spans="1:2">
      <c r="A1157" s="192"/>
      <c r="B1157" s="194"/>
    </row>
    <row r="1158" spans="1:2">
      <c r="A1158" s="192"/>
      <c r="B1158" s="194"/>
    </row>
    <row r="1159" spans="1:2">
      <c r="A1159" s="192"/>
      <c r="B1159" s="194"/>
    </row>
    <row r="1160" spans="1:2">
      <c r="A1160" s="192"/>
      <c r="B1160" s="194"/>
    </row>
    <row r="1161" spans="1:2">
      <c r="A1161" s="192"/>
      <c r="B1161" s="194"/>
    </row>
    <row r="1162" spans="1:2">
      <c r="A1162" s="192"/>
      <c r="B1162" s="194"/>
    </row>
    <row r="1163" spans="1:2">
      <c r="A1163" s="192"/>
      <c r="B1163" s="194"/>
    </row>
    <row r="1164" spans="1:2">
      <c r="A1164" s="192"/>
      <c r="B1164" s="194"/>
    </row>
    <row r="1165" spans="1:2">
      <c r="A1165" s="192"/>
      <c r="B1165" s="194"/>
    </row>
    <row r="1166" spans="1:2">
      <c r="A1166" s="192"/>
      <c r="B1166" s="194"/>
    </row>
    <row r="1167" spans="1:2">
      <c r="A1167" s="192"/>
      <c r="B1167" s="194"/>
    </row>
    <row r="1168" spans="1:2">
      <c r="A1168" s="192"/>
      <c r="B1168" s="194"/>
    </row>
    <row r="1169" spans="1:2">
      <c r="A1169" s="192"/>
      <c r="B1169" s="194"/>
    </row>
    <row r="1170" spans="1:2">
      <c r="A1170" s="192"/>
      <c r="B1170" s="194"/>
    </row>
    <row r="1171" spans="1:2">
      <c r="A1171" s="192"/>
      <c r="B1171" s="194"/>
    </row>
    <row r="1172" spans="1:2">
      <c r="A1172" s="192"/>
      <c r="B1172" s="194"/>
    </row>
    <row r="1173" spans="1:2">
      <c r="A1173" s="192"/>
      <c r="B1173" s="194"/>
    </row>
    <row r="1174" spans="1:2">
      <c r="A1174" s="192"/>
      <c r="B1174" s="194"/>
    </row>
    <row r="1175" spans="1:2">
      <c r="A1175" s="192"/>
      <c r="B1175" s="194"/>
    </row>
    <row r="1176" spans="1:2">
      <c r="A1176" s="192"/>
      <c r="B1176" s="194"/>
    </row>
    <row r="1177" spans="1:2">
      <c r="A1177" s="192"/>
      <c r="B1177" s="194"/>
    </row>
    <row r="1178" spans="1:2">
      <c r="A1178" s="192"/>
      <c r="B1178" s="194"/>
    </row>
    <row r="1179" spans="1:2">
      <c r="A1179" s="192"/>
      <c r="B1179" s="194"/>
    </row>
    <row r="1180" spans="1:2">
      <c r="A1180" s="192"/>
      <c r="B1180" s="194"/>
    </row>
    <row r="1181" spans="1:2">
      <c r="A1181" s="192"/>
      <c r="B1181" s="194"/>
    </row>
    <row r="1182" spans="1:2">
      <c r="A1182" s="192"/>
      <c r="B1182" s="194"/>
    </row>
    <row r="1183" spans="1:2">
      <c r="A1183" s="192"/>
      <c r="B1183" s="194"/>
    </row>
    <row r="1184" spans="1:2">
      <c r="A1184" s="192"/>
      <c r="B1184" s="194"/>
    </row>
    <row r="1185" spans="1:2">
      <c r="A1185" s="192"/>
      <c r="B1185" s="194"/>
    </row>
    <row r="1186" spans="1:2">
      <c r="A1186" s="192"/>
      <c r="B1186" s="194"/>
    </row>
    <row r="1187" spans="1:2">
      <c r="A1187" s="192"/>
      <c r="B1187" s="194"/>
    </row>
    <row r="1188" spans="1:2">
      <c r="A1188" s="192"/>
      <c r="B1188" s="194"/>
    </row>
    <row r="1189" spans="1:2">
      <c r="A1189" s="192"/>
      <c r="B1189" s="194"/>
    </row>
    <row r="1190" spans="1:2">
      <c r="A1190" s="192"/>
      <c r="B1190" s="194"/>
    </row>
    <row r="1191" spans="1:2">
      <c r="A1191" s="192"/>
      <c r="B1191" s="194"/>
    </row>
    <row r="1192" spans="1:2">
      <c r="A1192" s="192"/>
      <c r="B1192" s="194"/>
    </row>
    <row r="1193" spans="1:2">
      <c r="A1193" s="192"/>
      <c r="B1193" s="194"/>
    </row>
    <row r="1194" spans="1:2">
      <c r="A1194" s="192"/>
      <c r="B1194" s="194"/>
    </row>
    <row r="1195" spans="1:2">
      <c r="A1195" s="192"/>
      <c r="B1195" s="194"/>
    </row>
    <row r="1196" spans="1:2">
      <c r="A1196" s="192"/>
      <c r="B1196" s="194"/>
    </row>
    <row r="1197" spans="1:2">
      <c r="A1197" s="192"/>
      <c r="B1197" s="194"/>
    </row>
    <row r="1198" spans="1:2">
      <c r="A1198" s="192"/>
      <c r="B1198" s="194"/>
    </row>
    <row r="1199" spans="1:2">
      <c r="A1199" s="192"/>
      <c r="B1199" s="194"/>
    </row>
    <row r="1200" spans="1:2">
      <c r="A1200" s="192"/>
      <c r="B1200" s="194"/>
    </row>
    <row r="1201" spans="1:2">
      <c r="A1201" s="192"/>
      <c r="B1201" s="194"/>
    </row>
    <row r="1202" spans="1:2">
      <c r="A1202" s="192"/>
      <c r="B1202" s="194"/>
    </row>
    <row r="1203" spans="1:2">
      <c r="A1203" s="192"/>
      <c r="B1203" s="194"/>
    </row>
    <row r="1204" spans="1:2">
      <c r="A1204" s="192"/>
      <c r="B1204" s="194"/>
    </row>
    <row r="1205" spans="1:2">
      <c r="A1205" s="192"/>
      <c r="B1205" s="194"/>
    </row>
    <row r="1206" spans="1:2">
      <c r="A1206" s="192"/>
      <c r="B1206" s="194"/>
    </row>
    <row r="1207" spans="1:2">
      <c r="A1207" s="192"/>
      <c r="B1207" s="194"/>
    </row>
    <row r="1208" spans="1:2">
      <c r="A1208" s="192"/>
      <c r="B1208" s="194"/>
    </row>
    <row r="1209" spans="1:2">
      <c r="A1209" s="192"/>
      <c r="B1209" s="194"/>
    </row>
    <row r="1210" spans="1:2">
      <c r="A1210" s="192"/>
      <c r="B1210" s="194"/>
    </row>
    <row r="1211" spans="1:2">
      <c r="A1211" s="192"/>
      <c r="B1211" s="194"/>
    </row>
    <row r="1212" spans="1:2">
      <c r="A1212" s="192"/>
      <c r="B1212" s="194"/>
    </row>
    <row r="1213" spans="1:2">
      <c r="A1213" s="192"/>
      <c r="B1213" s="194"/>
    </row>
    <row r="1214" spans="1:2">
      <c r="A1214" s="192"/>
      <c r="B1214" s="194"/>
    </row>
    <row r="1215" spans="1:2">
      <c r="A1215" s="192"/>
      <c r="B1215" s="194"/>
    </row>
    <row r="1216" spans="1:2">
      <c r="A1216" s="192"/>
      <c r="B1216" s="194"/>
    </row>
    <row r="1217" spans="1:2">
      <c r="A1217" s="192"/>
      <c r="B1217" s="194"/>
    </row>
    <row r="1218" spans="1:2">
      <c r="A1218" s="192"/>
      <c r="B1218" s="194"/>
    </row>
    <row r="1219" spans="1:2">
      <c r="A1219" s="192"/>
      <c r="B1219" s="194"/>
    </row>
    <row r="1220" spans="1:2">
      <c r="A1220" s="192"/>
      <c r="B1220" s="194"/>
    </row>
    <row r="1221" spans="1:2">
      <c r="A1221" s="192"/>
      <c r="B1221" s="194"/>
    </row>
    <row r="1222" spans="1:2">
      <c r="A1222" s="192"/>
      <c r="B1222" s="194"/>
    </row>
    <row r="1223" spans="1:2">
      <c r="A1223" s="192"/>
      <c r="B1223" s="194"/>
    </row>
    <row r="1224" spans="1:2">
      <c r="A1224" s="192"/>
      <c r="B1224" s="194"/>
    </row>
    <row r="1225" spans="1:2">
      <c r="A1225" s="192"/>
      <c r="B1225" s="194"/>
    </row>
    <row r="1226" spans="1:2">
      <c r="A1226" s="192"/>
      <c r="B1226" s="194"/>
    </row>
    <row r="1227" spans="1:2">
      <c r="A1227" s="192"/>
      <c r="B1227" s="194"/>
    </row>
    <row r="1228" spans="1:2">
      <c r="A1228" s="192"/>
      <c r="B1228" s="194"/>
    </row>
    <row r="1229" spans="1:2">
      <c r="A1229" s="192"/>
      <c r="B1229" s="194"/>
    </row>
    <row r="1230" spans="1:2">
      <c r="A1230" s="192"/>
      <c r="B1230" s="194"/>
    </row>
    <row r="1231" spans="1:2">
      <c r="A1231" s="192"/>
      <c r="B1231" s="194"/>
    </row>
    <row r="1232" spans="1:2">
      <c r="A1232" s="192"/>
      <c r="B1232" s="194"/>
    </row>
    <row r="1233" spans="1:2">
      <c r="A1233" s="192"/>
      <c r="B1233" s="194"/>
    </row>
    <row r="1234" spans="1:2">
      <c r="A1234" s="192"/>
      <c r="B1234" s="194"/>
    </row>
    <row r="1235" spans="1:2">
      <c r="A1235" s="192"/>
      <c r="B1235" s="194"/>
    </row>
    <row r="1236" spans="1:2">
      <c r="A1236" s="192"/>
      <c r="B1236" s="194"/>
    </row>
    <row r="1237" spans="1:2">
      <c r="A1237" s="192"/>
      <c r="B1237" s="194"/>
    </row>
    <row r="1238" spans="1:2">
      <c r="A1238" s="192"/>
      <c r="B1238" s="194"/>
    </row>
    <row r="1239" spans="1:2">
      <c r="A1239" s="192"/>
      <c r="B1239" s="194"/>
    </row>
    <row r="1240" spans="1:2">
      <c r="A1240" s="192"/>
      <c r="B1240" s="194"/>
    </row>
    <row r="1241" spans="1:2">
      <c r="A1241" s="192"/>
      <c r="B1241" s="194"/>
    </row>
    <row r="1242" spans="1:2">
      <c r="A1242" s="192"/>
      <c r="B1242" s="194"/>
    </row>
    <row r="1243" spans="1:2">
      <c r="A1243" s="192"/>
      <c r="B1243" s="194"/>
    </row>
    <row r="1244" spans="1:2">
      <c r="A1244" s="192"/>
      <c r="B1244" s="194"/>
    </row>
    <row r="1245" spans="1:2">
      <c r="A1245" s="192"/>
      <c r="B1245" s="194"/>
    </row>
    <row r="1246" spans="1:2">
      <c r="A1246" s="192"/>
      <c r="B1246" s="194"/>
    </row>
    <row r="1247" spans="1:2">
      <c r="A1247" s="192"/>
      <c r="B1247" s="194"/>
    </row>
    <row r="1248" spans="1:2">
      <c r="A1248" s="192"/>
      <c r="B1248" s="194"/>
    </row>
    <row r="1249" spans="1:2">
      <c r="A1249" s="192"/>
      <c r="B1249" s="194"/>
    </row>
    <row r="1250" spans="1:2">
      <c r="A1250" s="192"/>
      <c r="B1250" s="194"/>
    </row>
    <row r="1251" spans="1:2">
      <c r="A1251" s="192"/>
      <c r="B1251" s="194"/>
    </row>
    <row r="1252" spans="1:2">
      <c r="A1252" s="192"/>
      <c r="B1252" s="194"/>
    </row>
    <row r="1253" spans="1:2">
      <c r="A1253" s="192"/>
      <c r="B1253" s="194"/>
    </row>
    <row r="1254" spans="1:2">
      <c r="A1254" s="192"/>
      <c r="B1254" s="194"/>
    </row>
    <row r="1255" spans="1:2">
      <c r="A1255" s="192"/>
      <c r="B1255" s="194"/>
    </row>
    <row r="1256" spans="1:2">
      <c r="A1256" s="192"/>
      <c r="B1256" s="194"/>
    </row>
    <row r="1257" spans="1:2">
      <c r="A1257" s="192"/>
      <c r="B1257" s="194"/>
    </row>
    <row r="1258" spans="1:2">
      <c r="A1258" s="192"/>
      <c r="B1258" s="194"/>
    </row>
    <row r="1259" spans="1:2">
      <c r="A1259" s="192"/>
      <c r="B1259" s="194"/>
    </row>
    <row r="1260" spans="1:2">
      <c r="A1260" s="192"/>
      <c r="B1260" s="194"/>
    </row>
    <row r="1261" spans="1:2">
      <c r="A1261" s="192"/>
      <c r="B1261" s="194"/>
    </row>
    <row r="1262" spans="1:2">
      <c r="A1262" s="192"/>
      <c r="B1262" s="194"/>
    </row>
    <row r="1263" spans="1:2">
      <c r="A1263" s="192"/>
      <c r="B1263" s="194"/>
    </row>
    <row r="1264" spans="1:2">
      <c r="A1264" s="192"/>
      <c r="B1264" s="194"/>
    </row>
    <row r="1265" spans="1:2">
      <c r="A1265" s="192"/>
      <c r="B1265" s="194"/>
    </row>
    <row r="1266" spans="1:2">
      <c r="A1266" s="192"/>
      <c r="B1266" s="194"/>
    </row>
    <row r="1267" spans="1:2">
      <c r="A1267" s="192"/>
      <c r="B1267" s="194"/>
    </row>
    <row r="1268" spans="1:2">
      <c r="A1268" s="192"/>
      <c r="B1268" s="194"/>
    </row>
    <row r="1269" spans="1:2">
      <c r="A1269" s="192"/>
      <c r="B1269" s="194"/>
    </row>
    <row r="1270" spans="1:2">
      <c r="A1270" s="192"/>
      <c r="B1270" s="194"/>
    </row>
    <row r="1271" spans="1:2">
      <c r="A1271" s="192"/>
      <c r="B1271" s="194"/>
    </row>
    <row r="1272" spans="1:2">
      <c r="A1272" s="192"/>
      <c r="B1272" s="194"/>
    </row>
    <row r="1273" spans="1:2">
      <c r="A1273" s="192"/>
      <c r="B1273" s="194"/>
    </row>
    <row r="1274" spans="1:2">
      <c r="A1274" s="192"/>
      <c r="B1274" s="194"/>
    </row>
    <row r="1275" spans="1:2">
      <c r="A1275" s="192"/>
      <c r="B1275" s="194"/>
    </row>
    <row r="1276" spans="1:2">
      <c r="A1276" s="192"/>
      <c r="B1276" s="194"/>
    </row>
    <row r="1277" spans="1:2">
      <c r="A1277" s="192"/>
      <c r="B1277" s="194"/>
    </row>
    <row r="1278" spans="1:2">
      <c r="A1278" s="192"/>
      <c r="B1278" s="194"/>
    </row>
    <row r="1279" spans="1:2">
      <c r="A1279" s="192"/>
      <c r="B1279" s="194"/>
    </row>
    <row r="1280" spans="1:2">
      <c r="A1280" s="192"/>
      <c r="B1280" s="194"/>
    </row>
    <row r="1281" spans="1:2">
      <c r="A1281" s="192"/>
      <c r="B1281" s="194"/>
    </row>
    <row r="1282" spans="1:2">
      <c r="A1282" s="192"/>
      <c r="B1282" s="194"/>
    </row>
    <row r="1283" spans="1:2">
      <c r="A1283" s="192"/>
      <c r="B1283" s="194"/>
    </row>
    <row r="1284" spans="1:2">
      <c r="A1284" s="192"/>
      <c r="B1284" s="194"/>
    </row>
    <row r="1285" spans="1:2">
      <c r="A1285" s="192"/>
      <c r="B1285" s="194"/>
    </row>
    <row r="1286" spans="1:2">
      <c r="A1286" s="192"/>
      <c r="B1286" s="194"/>
    </row>
    <row r="1287" spans="1:2">
      <c r="A1287" s="192"/>
      <c r="B1287" s="194"/>
    </row>
    <row r="1288" spans="1:2">
      <c r="A1288" s="192"/>
      <c r="B1288" s="194"/>
    </row>
    <row r="1289" spans="1:2">
      <c r="A1289" s="192"/>
      <c r="B1289" s="194"/>
    </row>
    <row r="1290" spans="1:2">
      <c r="A1290" s="192"/>
      <c r="B1290" s="194"/>
    </row>
    <row r="1291" spans="1:2">
      <c r="A1291" s="192"/>
      <c r="B1291" s="194"/>
    </row>
    <row r="1292" spans="1:2">
      <c r="A1292" s="192"/>
      <c r="B1292" s="194"/>
    </row>
    <row r="1293" spans="1:2">
      <c r="A1293" s="192"/>
      <c r="B1293" s="194"/>
    </row>
    <row r="1294" spans="1:2">
      <c r="A1294" s="192"/>
      <c r="B1294" s="194"/>
    </row>
    <row r="1295" spans="1:2">
      <c r="A1295" s="192"/>
      <c r="B1295" s="194"/>
    </row>
    <row r="1296" spans="1:2">
      <c r="A1296" s="192"/>
      <c r="B1296" s="194"/>
    </row>
    <row r="1297" spans="1:2">
      <c r="A1297" s="192"/>
      <c r="B1297" s="194"/>
    </row>
    <row r="1298" spans="1:2">
      <c r="A1298" s="192"/>
      <c r="B1298" s="194"/>
    </row>
    <row r="1299" spans="1:2">
      <c r="A1299" s="192"/>
      <c r="B1299" s="194"/>
    </row>
    <row r="1300" spans="1:2">
      <c r="A1300" s="192"/>
      <c r="B1300" s="194"/>
    </row>
    <row r="1301" spans="1:2">
      <c r="A1301" s="192"/>
      <c r="B1301" s="194"/>
    </row>
    <row r="1302" spans="1:2">
      <c r="A1302" s="192"/>
      <c r="B1302" s="194"/>
    </row>
    <row r="1303" spans="1:2">
      <c r="A1303" s="192"/>
      <c r="B1303" s="194"/>
    </row>
    <row r="1304" spans="1:2">
      <c r="A1304" s="192"/>
      <c r="B1304" s="194"/>
    </row>
    <row r="1305" spans="1:2">
      <c r="A1305" s="192"/>
      <c r="B1305" s="194"/>
    </row>
    <row r="1306" spans="1:2">
      <c r="A1306" s="192"/>
      <c r="B1306" s="194"/>
    </row>
    <row r="1307" spans="1:2">
      <c r="A1307" s="192"/>
      <c r="B1307" s="194"/>
    </row>
    <row r="1308" spans="1:2">
      <c r="A1308" s="192"/>
      <c r="B1308" s="194"/>
    </row>
    <row r="1309" spans="1:2">
      <c r="A1309" s="192"/>
      <c r="B1309" s="194"/>
    </row>
    <row r="1310" spans="1:2">
      <c r="A1310" s="192"/>
      <c r="B1310" s="194"/>
    </row>
    <row r="1311" spans="1:2">
      <c r="A1311" s="192"/>
      <c r="B1311" s="194"/>
    </row>
    <row r="1312" spans="1:2">
      <c r="A1312" s="192"/>
      <c r="B1312" s="194"/>
    </row>
    <row r="1313" spans="1:2">
      <c r="A1313" s="192"/>
      <c r="B1313" s="194"/>
    </row>
    <row r="1314" spans="1:2">
      <c r="A1314" s="192"/>
      <c r="B1314" s="194"/>
    </row>
    <row r="1315" spans="1:2">
      <c r="A1315" s="192"/>
      <c r="B1315" s="194"/>
    </row>
    <row r="1316" spans="1:2">
      <c r="A1316" s="192"/>
      <c r="B1316" s="194"/>
    </row>
    <row r="1317" spans="1:2">
      <c r="A1317" s="192"/>
      <c r="B1317" s="194"/>
    </row>
    <row r="1318" spans="1:2">
      <c r="A1318" s="192"/>
      <c r="B1318" s="194"/>
    </row>
    <row r="1319" spans="1:2">
      <c r="A1319" s="192"/>
      <c r="B1319" s="194"/>
    </row>
    <row r="1320" spans="1:2">
      <c r="A1320" s="192"/>
      <c r="B1320" s="194"/>
    </row>
    <row r="1321" spans="1:2">
      <c r="A1321" s="192"/>
      <c r="B1321" s="194"/>
    </row>
    <row r="1322" spans="1:2">
      <c r="A1322" s="192"/>
      <c r="B1322" s="194"/>
    </row>
    <row r="1323" spans="1:2">
      <c r="A1323" s="192"/>
      <c r="B1323" s="194"/>
    </row>
    <row r="1324" spans="1:2">
      <c r="A1324" s="192"/>
      <c r="B1324" s="194"/>
    </row>
    <row r="1325" spans="1:2">
      <c r="A1325" s="192"/>
      <c r="B1325" s="194"/>
    </row>
    <row r="1326" spans="1:2">
      <c r="A1326" s="192"/>
      <c r="B1326" s="194"/>
    </row>
    <row r="1327" spans="1:2">
      <c r="A1327" s="192"/>
      <c r="B1327" s="194"/>
    </row>
    <row r="1328" spans="1:2">
      <c r="A1328" s="192"/>
      <c r="B1328" s="194"/>
    </row>
    <row r="1329" spans="1:2">
      <c r="A1329" s="192"/>
      <c r="B1329" s="194"/>
    </row>
    <row r="1330" spans="1:2">
      <c r="A1330" s="192"/>
      <c r="B1330" s="194"/>
    </row>
    <row r="1331" spans="1:2">
      <c r="A1331" s="192"/>
      <c r="B1331" s="194"/>
    </row>
    <row r="1332" spans="1:2">
      <c r="A1332" s="192"/>
      <c r="B1332" s="194"/>
    </row>
    <row r="1333" spans="1:2">
      <c r="A1333" s="192"/>
      <c r="B1333" s="194"/>
    </row>
    <row r="1334" spans="1:2">
      <c r="A1334" s="192"/>
      <c r="B1334" s="194"/>
    </row>
    <row r="1335" spans="1:2">
      <c r="A1335" s="192"/>
      <c r="B1335" s="194"/>
    </row>
    <row r="1336" spans="1:2">
      <c r="A1336" s="192"/>
      <c r="B1336" s="194"/>
    </row>
    <row r="1337" spans="1:2">
      <c r="A1337" s="192"/>
      <c r="B1337" s="194"/>
    </row>
    <row r="1338" spans="1:2">
      <c r="A1338" s="192"/>
      <c r="B1338" s="194"/>
    </row>
    <row r="1339" spans="1:2">
      <c r="A1339" s="192"/>
      <c r="B1339" s="194"/>
    </row>
    <row r="1340" spans="1:2">
      <c r="A1340" s="192"/>
      <c r="B1340" s="194"/>
    </row>
    <row r="1341" spans="1:2">
      <c r="A1341" s="192"/>
      <c r="B1341" s="194"/>
    </row>
    <row r="1342" spans="1:2">
      <c r="A1342" s="192"/>
      <c r="B1342" s="194"/>
    </row>
    <row r="1343" spans="1:2">
      <c r="A1343" s="192"/>
      <c r="B1343" s="194"/>
    </row>
    <row r="1344" spans="1:2">
      <c r="A1344" s="192"/>
      <c r="B1344" s="194"/>
    </row>
    <row r="1345" spans="1:2">
      <c r="A1345" s="192"/>
      <c r="B1345" s="194"/>
    </row>
    <row r="1346" spans="1:2">
      <c r="A1346" s="192"/>
      <c r="B1346" s="194"/>
    </row>
    <row r="1347" spans="1:2">
      <c r="A1347" s="192"/>
      <c r="B1347" s="194"/>
    </row>
    <row r="1348" spans="1:2">
      <c r="A1348" s="192"/>
      <c r="B1348" s="194"/>
    </row>
    <row r="1349" spans="1:2">
      <c r="A1349" s="192"/>
      <c r="B1349" s="194"/>
    </row>
    <row r="1350" spans="1:2">
      <c r="A1350" s="192"/>
      <c r="B1350" s="194"/>
    </row>
    <row r="1351" spans="1:2">
      <c r="A1351" s="192"/>
      <c r="B1351" s="194"/>
    </row>
    <row r="1352" spans="1:2">
      <c r="A1352" s="192"/>
      <c r="B1352" s="194"/>
    </row>
    <row r="1353" spans="1:2">
      <c r="A1353" s="192"/>
      <c r="B1353" s="194"/>
    </row>
    <row r="1354" spans="1:2">
      <c r="A1354" s="192"/>
      <c r="B1354" s="194"/>
    </row>
    <row r="1355" spans="1:2">
      <c r="A1355" s="192"/>
      <c r="B1355" s="194"/>
    </row>
    <row r="1356" spans="1:2">
      <c r="A1356" s="192"/>
      <c r="B1356" s="194"/>
    </row>
    <row r="1357" spans="1:2">
      <c r="A1357" s="192"/>
      <c r="B1357" s="194"/>
    </row>
    <row r="1358" spans="1:2">
      <c r="A1358" s="192"/>
      <c r="B1358" s="194"/>
    </row>
    <row r="1359" spans="1:2">
      <c r="A1359" s="192"/>
      <c r="B1359" s="194"/>
    </row>
    <row r="1360" spans="1:2">
      <c r="A1360" s="192"/>
      <c r="B1360" s="194"/>
    </row>
    <row r="1361" spans="1:2">
      <c r="A1361" s="192"/>
      <c r="B1361" s="194"/>
    </row>
    <row r="1362" spans="1:2">
      <c r="A1362" s="192"/>
      <c r="B1362" s="194"/>
    </row>
    <row r="1363" spans="1:2">
      <c r="A1363" s="192"/>
      <c r="B1363" s="194"/>
    </row>
    <row r="1364" spans="1:2">
      <c r="A1364" s="192"/>
      <c r="B1364" s="194"/>
    </row>
    <row r="1365" spans="1:2">
      <c r="A1365" s="192"/>
      <c r="B1365" s="194"/>
    </row>
    <row r="1366" spans="1:2">
      <c r="A1366" s="192"/>
      <c r="B1366" s="194"/>
    </row>
    <row r="1367" spans="1:2">
      <c r="A1367" s="192"/>
      <c r="B1367" s="194"/>
    </row>
    <row r="1368" spans="1:2">
      <c r="A1368" s="192"/>
      <c r="B1368" s="194"/>
    </row>
    <row r="1369" spans="1:2">
      <c r="A1369" s="192"/>
      <c r="B1369" s="194"/>
    </row>
    <row r="1370" spans="1:2">
      <c r="A1370" s="192"/>
      <c r="B1370" s="194"/>
    </row>
    <row r="1371" spans="1:2">
      <c r="A1371" s="192"/>
      <c r="B1371" s="194"/>
    </row>
    <row r="1372" spans="1:2">
      <c r="A1372" s="192"/>
      <c r="B1372" s="194"/>
    </row>
    <row r="1373" spans="1:2">
      <c r="A1373" s="192"/>
      <c r="B1373" s="194"/>
    </row>
    <row r="1374" spans="1:2">
      <c r="A1374" s="192"/>
      <c r="B1374" s="194"/>
    </row>
    <row r="1375" spans="1:2">
      <c r="A1375" s="192"/>
      <c r="B1375" s="194"/>
    </row>
    <row r="1376" spans="1:2">
      <c r="A1376" s="192"/>
      <c r="B1376" s="194"/>
    </row>
    <row r="1377" spans="1:2">
      <c r="A1377" s="192"/>
      <c r="B1377" s="194"/>
    </row>
    <row r="1378" spans="1:2">
      <c r="A1378" s="192"/>
      <c r="B1378" s="194"/>
    </row>
    <row r="1379" spans="1:2">
      <c r="A1379" s="192"/>
      <c r="B1379" s="194"/>
    </row>
    <row r="1380" spans="1:2">
      <c r="A1380" s="192"/>
      <c r="B1380" s="194"/>
    </row>
    <row r="1381" spans="1:2">
      <c r="A1381" s="192"/>
      <c r="B1381" s="194"/>
    </row>
    <row r="1382" spans="1:2">
      <c r="A1382" s="192"/>
      <c r="B1382" s="194"/>
    </row>
    <row r="1383" spans="1:2">
      <c r="A1383" s="192"/>
      <c r="B1383" s="194"/>
    </row>
    <row r="1384" spans="1:2">
      <c r="A1384" s="192"/>
      <c r="B1384" s="194"/>
    </row>
    <row r="1385" spans="1:2">
      <c r="A1385" s="192"/>
      <c r="B1385" s="194"/>
    </row>
    <row r="1386" spans="1:2">
      <c r="A1386" s="192"/>
      <c r="B1386" s="194"/>
    </row>
    <row r="1387" spans="1:2">
      <c r="A1387" s="192"/>
      <c r="B1387" s="194"/>
    </row>
    <row r="1388" spans="1:2">
      <c r="A1388" s="192"/>
      <c r="B1388" s="194"/>
    </row>
    <row r="1389" spans="1:2">
      <c r="A1389" s="192"/>
      <c r="B1389" s="194"/>
    </row>
    <row r="1390" spans="1:2">
      <c r="A1390" s="192"/>
      <c r="B1390" s="194"/>
    </row>
    <row r="1391" spans="1:2">
      <c r="A1391" s="192"/>
      <c r="B1391" s="194"/>
    </row>
    <row r="1392" spans="1:2">
      <c r="A1392" s="192"/>
      <c r="B1392" s="194"/>
    </row>
    <row r="1393" spans="1:2">
      <c r="A1393" s="192"/>
      <c r="B1393" s="194"/>
    </row>
    <row r="1394" spans="1:2">
      <c r="A1394" s="192"/>
      <c r="B1394" s="194"/>
    </row>
    <row r="1395" spans="1:2">
      <c r="A1395" s="192"/>
      <c r="B1395" s="194"/>
    </row>
    <row r="1396" spans="1:2">
      <c r="A1396" s="192"/>
      <c r="B1396" s="194"/>
    </row>
    <row r="1397" spans="1:2">
      <c r="A1397" s="192"/>
      <c r="B1397" s="194"/>
    </row>
    <row r="1398" spans="1:2">
      <c r="A1398" s="192"/>
      <c r="B1398" s="194"/>
    </row>
    <row r="1399" spans="1:2">
      <c r="A1399" s="192"/>
      <c r="B1399" s="194"/>
    </row>
    <row r="1400" spans="1:2">
      <c r="A1400" s="192"/>
      <c r="B1400" s="194"/>
    </row>
    <row r="1401" spans="1:2">
      <c r="A1401" s="192"/>
      <c r="B1401" s="194"/>
    </row>
    <row r="1402" spans="1:2">
      <c r="A1402" s="192"/>
      <c r="B1402" s="194"/>
    </row>
    <row r="1403" spans="1:2">
      <c r="A1403" s="192"/>
      <c r="B1403" s="194"/>
    </row>
    <row r="1404" spans="1:2">
      <c r="A1404" s="192"/>
      <c r="B1404" s="194"/>
    </row>
    <row r="1405" spans="1:2">
      <c r="A1405" s="192"/>
      <c r="B1405" s="194"/>
    </row>
    <row r="1406" spans="1:2">
      <c r="A1406" s="192"/>
      <c r="B1406" s="194"/>
    </row>
    <row r="1407" spans="1:2">
      <c r="A1407" s="192"/>
      <c r="B1407" s="194"/>
    </row>
    <row r="1408" spans="1:2">
      <c r="A1408" s="192"/>
      <c r="B1408" s="194"/>
    </row>
    <row r="1409" spans="1:2">
      <c r="A1409" s="192"/>
      <c r="B1409" s="194"/>
    </row>
    <row r="1410" spans="1:2">
      <c r="A1410" s="192"/>
      <c r="B1410" s="194"/>
    </row>
    <row r="1411" spans="1:2">
      <c r="A1411" s="192"/>
      <c r="B1411" s="194"/>
    </row>
    <row r="1412" spans="1:2">
      <c r="A1412" s="192"/>
      <c r="B1412" s="194"/>
    </row>
    <row r="1413" spans="1:2">
      <c r="A1413" s="192"/>
      <c r="B1413" s="194"/>
    </row>
    <row r="1414" spans="1:2">
      <c r="A1414" s="192"/>
      <c r="B1414" s="194"/>
    </row>
    <row r="1415" spans="1:2">
      <c r="A1415" s="192"/>
      <c r="B1415" s="194"/>
    </row>
    <row r="1416" spans="1:2">
      <c r="A1416" s="192"/>
      <c r="B1416" s="194"/>
    </row>
    <row r="1417" spans="1:2">
      <c r="A1417" s="192"/>
      <c r="B1417" s="194"/>
    </row>
    <row r="1418" spans="1:2">
      <c r="A1418" s="192"/>
      <c r="B1418" s="194"/>
    </row>
    <row r="1419" spans="1:2">
      <c r="A1419" s="192"/>
      <c r="B1419" s="194"/>
    </row>
    <row r="1420" spans="1:2">
      <c r="A1420" s="192"/>
      <c r="B1420" s="194"/>
    </row>
    <row r="1421" spans="1:2">
      <c r="A1421" s="192"/>
      <c r="B1421" s="194"/>
    </row>
    <row r="1422" spans="1:2">
      <c r="A1422" s="192"/>
      <c r="B1422" s="194"/>
    </row>
    <row r="1423" spans="1:2">
      <c r="A1423" s="192"/>
      <c r="B1423" s="194"/>
    </row>
    <row r="1424" spans="1:2">
      <c r="A1424" s="192"/>
      <c r="B1424" s="194"/>
    </row>
    <row r="1425" spans="1:2">
      <c r="A1425" s="192"/>
      <c r="B1425" s="194"/>
    </row>
    <row r="1426" spans="1:2">
      <c r="A1426" s="192"/>
      <c r="B1426" s="194"/>
    </row>
    <row r="1427" spans="1:2">
      <c r="A1427" s="192"/>
      <c r="B1427" s="194"/>
    </row>
    <row r="1428" spans="1:2">
      <c r="A1428" s="192"/>
      <c r="B1428" s="194"/>
    </row>
    <row r="1429" spans="1:2">
      <c r="A1429" s="192"/>
      <c r="B1429" s="194"/>
    </row>
    <row r="1430" spans="1:2">
      <c r="A1430" s="192"/>
      <c r="B1430" s="194"/>
    </row>
    <row r="1431" spans="1:2">
      <c r="A1431" s="192"/>
      <c r="B1431" s="194"/>
    </row>
    <row r="1432" spans="1:2">
      <c r="A1432" s="192"/>
      <c r="B1432" s="194"/>
    </row>
    <row r="1433" spans="1:2">
      <c r="A1433" s="192"/>
      <c r="B1433" s="194"/>
    </row>
    <row r="1434" spans="1:2">
      <c r="A1434" s="192"/>
      <c r="B1434" s="194"/>
    </row>
    <row r="1435" spans="1:2">
      <c r="A1435" s="192"/>
      <c r="B1435" s="194"/>
    </row>
    <row r="1436" spans="1:2">
      <c r="A1436" s="192"/>
      <c r="B1436" s="194"/>
    </row>
    <row r="1437" spans="1:2">
      <c r="A1437" s="192"/>
      <c r="B1437" s="194"/>
    </row>
    <row r="1438" spans="1:2">
      <c r="A1438" s="192"/>
      <c r="B1438" s="194"/>
    </row>
    <row r="1439" spans="1:2">
      <c r="A1439" s="192"/>
      <c r="B1439" s="194"/>
    </row>
    <row r="1440" spans="1:2">
      <c r="A1440" s="192"/>
      <c r="B1440" s="194"/>
    </row>
    <row r="1441" spans="1:2">
      <c r="A1441" s="192"/>
      <c r="B1441" s="194"/>
    </row>
    <row r="1442" spans="1:2">
      <c r="A1442" s="192"/>
      <c r="B1442" s="194"/>
    </row>
    <row r="1443" spans="1:2">
      <c r="A1443" s="192"/>
      <c r="B1443" s="194"/>
    </row>
    <row r="1444" spans="1:2">
      <c r="A1444" s="192"/>
      <c r="B1444" s="194"/>
    </row>
    <row r="1445" spans="1:2">
      <c r="A1445" s="192"/>
      <c r="B1445" s="194"/>
    </row>
    <row r="1446" spans="1:2">
      <c r="A1446" s="192"/>
      <c r="B1446" s="194"/>
    </row>
    <row r="1447" spans="1:2">
      <c r="A1447" s="192"/>
      <c r="B1447" s="194"/>
    </row>
    <row r="1448" spans="1:2">
      <c r="A1448" s="192"/>
      <c r="B1448" s="194"/>
    </row>
    <row r="1449" spans="1:2">
      <c r="A1449" s="192"/>
      <c r="B1449" s="194"/>
    </row>
    <row r="1450" spans="1:2">
      <c r="A1450" s="192"/>
      <c r="B1450" s="194"/>
    </row>
    <row r="1451" spans="1:2">
      <c r="A1451" s="192"/>
      <c r="B1451" s="194"/>
    </row>
    <row r="1452" spans="1:2">
      <c r="A1452" s="192"/>
      <c r="B1452" s="194"/>
    </row>
    <row r="1453" spans="1:2">
      <c r="A1453" s="192"/>
      <c r="B1453" s="194"/>
    </row>
    <row r="1454" spans="1:2">
      <c r="A1454" s="192"/>
      <c r="B1454" s="194"/>
    </row>
    <row r="1455" spans="1:2">
      <c r="A1455" s="192"/>
      <c r="B1455" s="194"/>
    </row>
    <row r="1456" spans="1:2">
      <c r="A1456" s="192"/>
      <c r="B1456" s="194"/>
    </row>
    <row r="1457" spans="1:2">
      <c r="A1457" s="192"/>
      <c r="B1457" s="194"/>
    </row>
    <row r="1458" spans="1:2">
      <c r="A1458" s="192"/>
      <c r="B1458" s="194"/>
    </row>
    <row r="1459" spans="1:2">
      <c r="A1459" s="192"/>
      <c r="B1459" s="194"/>
    </row>
    <row r="1460" spans="1:2">
      <c r="A1460" s="192"/>
      <c r="B1460" s="194"/>
    </row>
    <row r="1461" spans="1:2">
      <c r="A1461" s="192"/>
      <c r="B1461" s="194"/>
    </row>
    <row r="1462" spans="1:2">
      <c r="A1462" s="192"/>
      <c r="B1462" s="194"/>
    </row>
    <row r="1463" spans="1:2">
      <c r="A1463" s="192"/>
      <c r="B1463" s="194"/>
    </row>
    <row r="1464" spans="1:2">
      <c r="A1464" s="192"/>
      <c r="B1464" s="194"/>
    </row>
    <row r="1465" spans="1:2">
      <c r="A1465" s="192"/>
      <c r="B1465" s="194"/>
    </row>
    <row r="1466" spans="1:2">
      <c r="A1466" s="192"/>
      <c r="B1466" s="194"/>
    </row>
    <row r="1467" spans="1:2">
      <c r="A1467" s="192"/>
      <c r="B1467" s="194"/>
    </row>
    <row r="1468" spans="1:2">
      <c r="A1468" s="192"/>
      <c r="B1468" s="194"/>
    </row>
    <row r="1469" spans="1:2">
      <c r="A1469" s="192"/>
      <c r="B1469" s="194"/>
    </row>
    <row r="1470" spans="1:2">
      <c r="A1470" s="192"/>
      <c r="B1470" s="194"/>
    </row>
    <row r="1471" spans="1:2">
      <c r="A1471" s="192"/>
      <c r="B1471" s="194"/>
    </row>
    <row r="1472" spans="1:2">
      <c r="A1472" s="192"/>
      <c r="B1472" s="194"/>
    </row>
    <row r="1473" spans="1:2">
      <c r="A1473" s="192"/>
      <c r="B1473" s="194"/>
    </row>
    <row r="1474" spans="1:2">
      <c r="A1474" s="192"/>
      <c r="B1474" s="194"/>
    </row>
    <row r="1475" spans="1:2">
      <c r="A1475" s="192"/>
      <c r="B1475" s="194"/>
    </row>
    <row r="1476" spans="1:2">
      <c r="A1476" s="192"/>
      <c r="B1476" s="194"/>
    </row>
    <row r="1477" spans="1:2">
      <c r="A1477" s="192"/>
      <c r="B1477" s="194"/>
    </row>
    <row r="1478" spans="1:2">
      <c r="A1478" s="192"/>
      <c r="B1478" s="194"/>
    </row>
    <row r="1479" spans="1:2">
      <c r="A1479" s="192"/>
      <c r="B1479" s="194"/>
    </row>
    <row r="1480" spans="1:2">
      <c r="A1480" s="192"/>
      <c r="B1480" s="194"/>
    </row>
    <row r="1481" spans="1:2">
      <c r="A1481" s="192"/>
      <c r="B1481" s="194"/>
    </row>
    <row r="1482" spans="1:2">
      <c r="A1482" s="192"/>
      <c r="B1482" s="194"/>
    </row>
    <row r="1483" spans="1:2">
      <c r="A1483" s="192"/>
      <c r="B1483" s="194"/>
    </row>
    <row r="1484" spans="1:2">
      <c r="A1484" s="192"/>
      <c r="B1484" s="194"/>
    </row>
    <row r="1485" spans="1:2">
      <c r="A1485" s="192"/>
      <c r="B1485" s="194"/>
    </row>
    <row r="1486" spans="1:2">
      <c r="A1486" s="192"/>
      <c r="B1486" s="194"/>
    </row>
    <row r="1487" spans="1:2">
      <c r="A1487" s="192"/>
      <c r="B1487" s="194"/>
    </row>
    <row r="1488" spans="1:2">
      <c r="A1488" s="192"/>
      <c r="B1488" s="194"/>
    </row>
    <row r="1489" spans="1:2">
      <c r="A1489" s="192"/>
      <c r="B1489" s="194"/>
    </row>
    <row r="1490" spans="1:2">
      <c r="A1490" s="192"/>
      <c r="B1490" s="194"/>
    </row>
    <row r="1491" spans="1:2">
      <c r="A1491" s="192"/>
      <c r="B1491" s="194"/>
    </row>
    <row r="1492" spans="1:2">
      <c r="A1492" s="192"/>
      <c r="B1492" s="194"/>
    </row>
    <row r="1493" spans="1:2">
      <c r="A1493" s="192"/>
      <c r="B1493" s="194"/>
    </row>
    <row r="1494" spans="1:2">
      <c r="A1494" s="192"/>
      <c r="B1494" s="194"/>
    </row>
    <row r="1495" spans="1:2">
      <c r="A1495" s="192"/>
      <c r="B1495" s="194"/>
    </row>
    <row r="1496" spans="1:2">
      <c r="A1496" s="192"/>
      <c r="B1496" s="194"/>
    </row>
    <row r="1497" spans="1:2">
      <c r="A1497" s="192"/>
      <c r="B1497" s="194"/>
    </row>
    <row r="1498" spans="1:2">
      <c r="A1498" s="192"/>
      <c r="B1498" s="194"/>
    </row>
    <row r="1499" spans="1:2">
      <c r="A1499" s="192"/>
      <c r="B1499" s="194"/>
    </row>
    <row r="1500" spans="1:2">
      <c r="A1500" s="192"/>
      <c r="B1500" s="194"/>
    </row>
    <row r="1501" spans="1:2">
      <c r="A1501" s="192"/>
      <c r="B1501" s="194"/>
    </row>
    <row r="1502" spans="1:2">
      <c r="A1502" s="192"/>
      <c r="B1502" s="194"/>
    </row>
    <row r="1503" spans="1:2">
      <c r="A1503" s="192"/>
      <c r="B1503" s="194"/>
    </row>
    <row r="1504" spans="1:2">
      <c r="A1504" s="192"/>
      <c r="B1504" s="194"/>
    </row>
    <row r="1505" spans="1:2">
      <c r="A1505" s="192"/>
      <c r="B1505" s="194"/>
    </row>
    <row r="1506" spans="1:2">
      <c r="A1506" s="192"/>
      <c r="B1506" s="194"/>
    </row>
    <row r="1507" spans="1:2">
      <c r="A1507" s="192"/>
      <c r="B1507" s="194"/>
    </row>
    <row r="1508" spans="1:2">
      <c r="A1508" s="192"/>
      <c r="B1508" s="194"/>
    </row>
    <row r="1509" spans="1:2">
      <c r="A1509" s="192"/>
      <c r="B1509" s="194"/>
    </row>
    <row r="1510" spans="1:2">
      <c r="A1510" s="192"/>
      <c r="B1510" s="194"/>
    </row>
    <row r="1511" spans="1:2">
      <c r="A1511" s="192"/>
      <c r="B1511" s="194"/>
    </row>
    <row r="1512" spans="1:2">
      <c r="A1512" s="192"/>
      <c r="B1512" s="194"/>
    </row>
    <row r="1513" spans="1:2">
      <c r="A1513" s="192"/>
      <c r="B1513" s="194"/>
    </row>
    <row r="1514" spans="1:2">
      <c r="A1514" s="192"/>
      <c r="B1514" s="194"/>
    </row>
    <row r="1515" spans="1:2">
      <c r="A1515" s="192"/>
      <c r="B1515" s="194"/>
    </row>
    <row r="1516" spans="1:2">
      <c r="A1516" s="192"/>
      <c r="B1516" s="194"/>
    </row>
    <row r="1517" spans="1:2">
      <c r="A1517" s="192"/>
      <c r="B1517" s="194"/>
    </row>
    <row r="1518" spans="1:2">
      <c r="A1518" s="192"/>
      <c r="B1518" s="194"/>
    </row>
    <row r="1519" spans="1:2">
      <c r="A1519" s="192"/>
      <c r="B1519" s="194"/>
    </row>
    <row r="1520" spans="1:2">
      <c r="A1520" s="192"/>
      <c r="B1520" s="194"/>
    </row>
    <row r="1521" spans="1:2">
      <c r="A1521" s="192"/>
      <c r="B1521" s="194"/>
    </row>
    <row r="1522" spans="1:2">
      <c r="A1522" s="192"/>
      <c r="B1522" s="194"/>
    </row>
    <row r="1523" spans="1:2">
      <c r="A1523" s="192"/>
      <c r="B1523" s="194"/>
    </row>
    <row r="1524" spans="1:2">
      <c r="A1524" s="192"/>
      <c r="B1524" s="194"/>
    </row>
    <row r="1525" spans="1:2">
      <c r="A1525" s="192"/>
      <c r="B1525" s="194"/>
    </row>
    <row r="1526" spans="1:2">
      <c r="A1526" s="192"/>
      <c r="B1526" s="194"/>
    </row>
    <row r="1527" spans="1:2">
      <c r="A1527" s="192"/>
      <c r="B1527" s="194"/>
    </row>
    <row r="1528" spans="1:2">
      <c r="A1528" s="192"/>
      <c r="B1528" s="194"/>
    </row>
    <row r="1529" spans="1:2">
      <c r="A1529" s="192"/>
      <c r="B1529" s="194"/>
    </row>
    <row r="1530" spans="1:2">
      <c r="A1530" s="192"/>
      <c r="B1530" s="194"/>
    </row>
    <row r="1531" spans="1:2">
      <c r="A1531" s="192"/>
      <c r="B1531" s="194"/>
    </row>
    <row r="1532" spans="1:2">
      <c r="A1532" s="192"/>
      <c r="B1532" s="194"/>
    </row>
    <row r="1533" spans="1:2">
      <c r="A1533" s="192"/>
      <c r="B1533" s="194"/>
    </row>
    <row r="1534" spans="1:2">
      <c r="A1534" s="192"/>
      <c r="B1534" s="194"/>
    </row>
    <row r="1535" spans="1:2">
      <c r="A1535" s="192"/>
      <c r="B1535" s="194"/>
    </row>
    <row r="1536" spans="1:2">
      <c r="A1536" s="192"/>
      <c r="B1536" s="194"/>
    </row>
    <row r="1537" spans="1:2">
      <c r="A1537" s="192"/>
      <c r="B1537" s="194"/>
    </row>
    <row r="1538" spans="1:2">
      <c r="A1538" s="192"/>
      <c r="B1538" s="194"/>
    </row>
    <row r="1539" spans="1:2">
      <c r="A1539" s="192"/>
      <c r="B1539" s="194"/>
    </row>
    <row r="1540" spans="1:2">
      <c r="A1540" s="192"/>
      <c r="B1540" s="194"/>
    </row>
    <row r="1541" spans="1:2">
      <c r="A1541" s="192"/>
      <c r="B1541" s="194"/>
    </row>
    <row r="1542" spans="1:2">
      <c r="A1542" s="192"/>
      <c r="B1542" s="194"/>
    </row>
    <row r="1543" spans="1:2">
      <c r="A1543" s="192"/>
      <c r="B1543" s="194"/>
    </row>
    <row r="1544" spans="1:2">
      <c r="A1544" s="192"/>
      <c r="B1544" s="194"/>
    </row>
    <row r="1545" spans="1:2">
      <c r="A1545" s="192"/>
      <c r="B1545" s="194"/>
    </row>
    <row r="1546" spans="1:2">
      <c r="A1546" s="192"/>
      <c r="B1546" s="194"/>
    </row>
    <row r="1547" spans="1:2">
      <c r="A1547" s="192"/>
      <c r="B1547" s="194"/>
    </row>
    <row r="1548" spans="1:2">
      <c r="A1548" s="192"/>
      <c r="B1548" s="194"/>
    </row>
    <row r="1549" spans="1:2">
      <c r="A1549" s="192"/>
      <c r="B1549" s="194"/>
    </row>
    <row r="1550" spans="1:2">
      <c r="A1550" s="192"/>
      <c r="B1550" s="194"/>
    </row>
    <row r="1551" spans="1:2">
      <c r="A1551" s="192"/>
      <c r="B1551" s="194"/>
    </row>
    <row r="1552" spans="1:2">
      <c r="A1552" s="192"/>
      <c r="B1552" s="194"/>
    </row>
    <row r="1553" spans="1:2">
      <c r="A1553" s="192"/>
      <c r="B1553" s="194"/>
    </row>
    <row r="1554" spans="1:2">
      <c r="A1554" s="192"/>
      <c r="B1554" s="194"/>
    </row>
    <row r="1555" spans="1:2">
      <c r="A1555" s="192"/>
      <c r="B1555" s="194"/>
    </row>
    <row r="1556" spans="1:2">
      <c r="A1556" s="192"/>
      <c r="B1556" s="194"/>
    </row>
    <row r="1557" spans="1:2">
      <c r="A1557" s="192"/>
      <c r="B1557" s="194"/>
    </row>
    <row r="1558" spans="1:2">
      <c r="A1558" s="192"/>
      <c r="B1558" s="194"/>
    </row>
    <row r="1559" spans="1:2">
      <c r="A1559" s="192"/>
      <c r="B1559" s="194"/>
    </row>
    <row r="1560" spans="1:2">
      <c r="A1560" s="192"/>
      <c r="B1560" s="194"/>
    </row>
    <row r="1561" spans="1:2">
      <c r="A1561" s="192"/>
      <c r="B1561" s="194"/>
    </row>
    <row r="1562" spans="1:2">
      <c r="A1562" s="192"/>
      <c r="B1562" s="194"/>
    </row>
    <row r="1563" spans="1:2">
      <c r="A1563" s="192"/>
      <c r="B1563" s="194"/>
    </row>
    <row r="1564" spans="1:2">
      <c r="A1564" s="192"/>
      <c r="B1564" s="194"/>
    </row>
    <row r="1565" spans="1:2">
      <c r="A1565" s="192"/>
      <c r="B1565" s="194"/>
    </row>
    <row r="1566" spans="1:2">
      <c r="A1566" s="192"/>
      <c r="B1566" s="194"/>
    </row>
    <row r="1567" spans="1:2">
      <c r="A1567" s="192"/>
      <c r="B1567" s="194"/>
    </row>
    <row r="1568" spans="1:2">
      <c r="A1568" s="192"/>
      <c r="B1568" s="194"/>
    </row>
    <row r="1569" spans="1:2">
      <c r="A1569" s="192"/>
      <c r="B1569" s="194"/>
    </row>
    <row r="1570" spans="1:2">
      <c r="A1570" s="192"/>
      <c r="B1570" s="194"/>
    </row>
    <row r="1571" spans="1:2">
      <c r="A1571" s="192"/>
      <c r="B1571" s="194"/>
    </row>
    <row r="1572" spans="1:2">
      <c r="A1572" s="192"/>
      <c r="B1572" s="194"/>
    </row>
    <row r="1573" spans="1:2">
      <c r="A1573" s="192"/>
      <c r="B1573" s="194"/>
    </row>
    <row r="1574" spans="1:2">
      <c r="A1574" s="192"/>
      <c r="B1574" s="194"/>
    </row>
    <row r="1575" spans="1:2">
      <c r="A1575" s="192"/>
      <c r="B1575" s="194"/>
    </row>
    <row r="1576" spans="1:2">
      <c r="A1576" s="192"/>
      <c r="B1576" s="194"/>
    </row>
    <row r="1577" spans="1:2">
      <c r="A1577" s="192"/>
      <c r="B1577" s="194"/>
    </row>
    <row r="1578" spans="1:2">
      <c r="A1578" s="192"/>
      <c r="B1578" s="194"/>
    </row>
    <row r="1579" spans="1:2">
      <c r="A1579" s="192"/>
      <c r="B1579" s="194"/>
    </row>
    <row r="1580" spans="1:2">
      <c r="A1580" s="192"/>
      <c r="B1580" s="194"/>
    </row>
    <row r="1581" spans="1:2">
      <c r="A1581" s="192"/>
      <c r="B1581" s="194"/>
    </row>
    <row r="1582" spans="1:2">
      <c r="A1582" s="192"/>
      <c r="B1582" s="194"/>
    </row>
    <row r="1583" spans="1:2">
      <c r="A1583" s="192"/>
      <c r="B1583" s="194"/>
    </row>
    <row r="1584" spans="1:2">
      <c r="A1584" s="192"/>
      <c r="B1584" s="194"/>
    </row>
    <row r="1585" spans="1:2">
      <c r="A1585" s="192"/>
      <c r="B1585" s="194"/>
    </row>
    <row r="1586" spans="1:2">
      <c r="A1586" s="192"/>
      <c r="B1586" s="194"/>
    </row>
    <row r="1587" spans="1:2">
      <c r="A1587" s="192"/>
      <c r="B1587" s="194"/>
    </row>
    <row r="1588" spans="1:2">
      <c r="A1588" s="192"/>
      <c r="B1588" s="194"/>
    </row>
    <row r="1589" spans="1:2">
      <c r="A1589" s="192"/>
      <c r="B1589" s="194"/>
    </row>
    <row r="1590" spans="1:2">
      <c r="A1590" s="192"/>
      <c r="B1590" s="194"/>
    </row>
    <row r="1591" spans="1:2">
      <c r="A1591" s="192"/>
      <c r="B1591" s="194"/>
    </row>
    <row r="1592" spans="1:2">
      <c r="A1592" s="192"/>
      <c r="B1592" s="194"/>
    </row>
    <row r="1593" spans="1:2">
      <c r="A1593" s="192"/>
      <c r="B1593" s="194"/>
    </row>
    <row r="1594" spans="1:2">
      <c r="A1594" s="192"/>
      <c r="B1594" s="194"/>
    </row>
    <row r="1595" spans="1:2">
      <c r="A1595" s="192"/>
      <c r="B1595" s="194"/>
    </row>
    <row r="1596" spans="1:2">
      <c r="A1596" s="192"/>
      <c r="B1596" s="194"/>
    </row>
    <row r="1597" spans="1:2">
      <c r="A1597" s="192"/>
      <c r="B1597" s="194"/>
    </row>
    <row r="1598" spans="1:2">
      <c r="A1598" s="192"/>
      <c r="B1598" s="194"/>
    </row>
    <row r="1599" spans="1:2">
      <c r="A1599" s="192"/>
      <c r="B1599" s="194"/>
    </row>
    <row r="1600" spans="1:2">
      <c r="A1600" s="192"/>
      <c r="B1600" s="194"/>
    </row>
    <row r="1601" spans="1:2">
      <c r="A1601" s="192"/>
      <c r="B1601" s="194"/>
    </row>
    <row r="1602" spans="1:2">
      <c r="A1602" s="192"/>
      <c r="B1602" s="194"/>
    </row>
    <row r="1603" spans="1:2">
      <c r="A1603" s="192"/>
      <c r="B1603" s="194"/>
    </row>
    <row r="1604" spans="1:2">
      <c r="A1604" s="192"/>
      <c r="B1604" s="194"/>
    </row>
    <row r="1605" spans="1:2">
      <c r="A1605" s="192"/>
      <c r="B1605" s="194"/>
    </row>
    <row r="1606" spans="1:2">
      <c r="A1606" s="192"/>
      <c r="B1606" s="194"/>
    </row>
    <row r="1607" spans="1:2">
      <c r="A1607" s="192"/>
      <c r="B1607" s="194"/>
    </row>
    <row r="1608" spans="1:2">
      <c r="A1608" s="192"/>
      <c r="B1608" s="194"/>
    </row>
    <row r="1609" spans="1:2">
      <c r="A1609" s="192"/>
      <c r="B1609" s="194"/>
    </row>
    <row r="1610" spans="1:2">
      <c r="A1610" s="192"/>
      <c r="B1610" s="194"/>
    </row>
    <row r="1611" spans="1:2">
      <c r="A1611" s="192"/>
      <c r="B1611" s="194"/>
    </row>
    <row r="1612" spans="1:2">
      <c r="A1612" s="192"/>
      <c r="B1612" s="194"/>
    </row>
    <row r="1613" spans="1:2">
      <c r="A1613" s="192"/>
      <c r="B1613" s="194"/>
    </row>
    <row r="1614" spans="1:2">
      <c r="A1614" s="192"/>
      <c r="B1614" s="194"/>
    </row>
    <row r="1615" spans="1:2">
      <c r="A1615" s="192"/>
      <c r="B1615" s="194"/>
    </row>
    <row r="1616" spans="1:2">
      <c r="A1616" s="192"/>
      <c r="B1616" s="194"/>
    </row>
    <row r="1617" spans="1:2">
      <c r="A1617" s="192"/>
      <c r="B1617" s="194"/>
    </row>
    <row r="1618" spans="1:2">
      <c r="A1618" s="192"/>
      <c r="B1618" s="194"/>
    </row>
    <row r="1619" spans="1:2">
      <c r="A1619" s="192"/>
      <c r="B1619" s="194"/>
    </row>
    <row r="1620" spans="1:2">
      <c r="A1620" s="192"/>
      <c r="B1620" s="194"/>
    </row>
    <row r="1621" spans="1:2">
      <c r="A1621" s="192"/>
      <c r="B1621" s="194"/>
    </row>
    <row r="1622" spans="1:2">
      <c r="A1622" s="192"/>
      <c r="B1622" s="194"/>
    </row>
    <row r="1623" spans="1:2">
      <c r="A1623" s="192"/>
      <c r="B1623" s="194"/>
    </row>
    <row r="1624" spans="1:2">
      <c r="A1624" s="192"/>
      <c r="B1624" s="194"/>
    </row>
    <row r="1625" spans="1:2">
      <c r="A1625" s="192"/>
      <c r="B1625" s="194"/>
    </row>
    <row r="1626" spans="1:2">
      <c r="A1626" s="192"/>
      <c r="B1626" s="194"/>
    </row>
    <row r="1627" spans="1:2">
      <c r="A1627" s="192"/>
      <c r="B1627" s="194"/>
    </row>
    <row r="1628" spans="1:2">
      <c r="A1628" s="192"/>
      <c r="B1628" s="194"/>
    </row>
    <row r="1629" spans="1:2">
      <c r="A1629" s="192"/>
      <c r="B1629" s="194"/>
    </row>
    <row r="1630" spans="1:2">
      <c r="A1630" s="192"/>
      <c r="B1630" s="194"/>
    </row>
    <row r="1631" spans="1:2">
      <c r="A1631" s="192"/>
      <c r="B1631" s="194"/>
    </row>
    <row r="1632" spans="1:2">
      <c r="A1632" s="192"/>
      <c r="B1632" s="194"/>
    </row>
    <row r="1633" spans="1:2">
      <c r="A1633" s="192"/>
      <c r="B1633" s="194"/>
    </row>
    <row r="1634" spans="1:2">
      <c r="A1634" s="192"/>
      <c r="B1634" s="194"/>
    </row>
    <row r="1635" spans="1:2">
      <c r="A1635" s="192"/>
      <c r="B1635" s="194"/>
    </row>
    <row r="1636" spans="1:2">
      <c r="A1636" s="192"/>
      <c r="B1636" s="194"/>
    </row>
    <row r="1637" spans="1:2">
      <c r="A1637" s="192"/>
      <c r="B1637" s="194"/>
    </row>
    <row r="1638" spans="1:2">
      <c r="A1638" s="192"/>
      <c r="B1638" s="194"/>
    </row>
    <row r="1639" spans="1:2">
      <c r="A1639" s="192"/>
      <c r="B1639" s="194"/>
    </row>
    <row r="1640" spans="1:2">
      <c r="A1640" s="192"/>
      <c r="B1640" s="194"/>
    </row>
    <row r="1641" spans="1:2">
      <c r="A1641" s="192"/>
      <c r="B1641" s="194"/>
    </row>
    <row r="1642" spans="1:2">
      <c r="A1642" s="192"/>
      <c r="B1642" s="194"/>
    </row>
    <row r="1643" spans="1:2">
      <c r="A1643" s="192"/>
      <c r="B1643" s="194"/>
    </row>
    <row r="1644" spans="1:2">
      <c r="A1644" s="192"/>
      <c r="B1644" s="194"/>
    </row>
    <row r="1645" spans="1:2">
      <c r="A1645" s="192"/>
      <c r="B1645" s="194"/>
    </row>
    <row r="1646" spans="1:2">
      <c r="A1646" s="192"/>
      <c r="B1646" s="194"/>
    </row>
    <row r="1647" spans="1:2">
      <c r="A1647" s="192"/>
      <c r="B1647" s="194"/>
    </row>
    <row r="1648" spans="1:2">
      <c r="A1648" s="192"/>
      <c r="B1648" s="194"/>
    </row>
    <row r="1649" spans="1:2">
      <c r="A1649" s="192"/>
      <c r="B1649" s="194"/>
    </row>
    <row r="1650" spans="1:2">
      <c r="A1650" s="192"/>
      <c r="B1650" s="194"/>
    </row>
    <row r="1651" spans="1:2">
      <c r="A1651" s="192"/>
      <c r="B1651" s="194"/>
    </row>
    <row r="1652" spans="1:2">
      <c r="A1652" s="192"/>
      <c r="B1652" s="194"/>
    </row>
    <row r="1653" spans="1:2">
      <c r="A1653" s="192"/>
      <c r="B1653" s="194"/>
    </row>
    <row r="1654" spans="1:2">
      <c r="A1654" s="192"/>
      <c r="B1654" s="194"/>
    </row>
    <row r="1655" spans="1:2">
      <c r="A1655" s="192"/>
      <c r="B1655" s="194"/>
    </row>
    <row r="1656" spans="1:2">
      <c r="A1656" s="192"/>
      <c r="B1656" s="194"/>
    </row>
    <row r="1657" spans="1:2">
      <c r="A1657" s="192"/>
      <c r="B1657" s="194"/>
    </row>
    <row r="1658" spans="1:2">
      <c r="A1658" s="192"/>
      <c r="B1658" s="194"/>
    </row>
    <row r="1659" spans="1:2">
      <c r="A1659" s="192"/>
      <c r="B1659" s="194"/>
    </row>
    <row r="1660" spans="1:2">
      <c r="A1660" s="192"/>
      <c r="B1660" s="194"/>
    </row>
    <row r="1661" spans="1:2">
      <c r="A1661" s="192"/>
      <c r="B1661" s="194"/>
    </row>
    <row r="1662" spans="1:2">
      <c r="A1662" s="192"/>
      <c r="B1662" s="194"/>
    </row>
    <row r="1663" spans="1:2">
      <c r="A1663" s="192"/>
      <c r="B1663" s="194"/>
    </row>
    <row r="1664" spans="1:2">
      <c r="A1664" s="192"/>
      <c r="B1664" s="194"/>
    </row>
    <row r="1665" spans="1:2">
      <c r="A1665" s="192"/>
      <c r="B1665" s="194"/>
    </row>
    <row r="1666" spans="1:2">
      <c r="A1666" s="192"/>
      <c r="B1666" s="194"/>
    </row>
    <row r="1667" spans="1:2">
      <c r="A1667" s="192"/>
      <c r="B1667" s="194"/>
    </row>
    <row r="1668" spans="1:2">
      <c r="A1668" s="192"/>
      <c r="B1668" s="194"/>
    </row>
    <row r="1669" spans="1:2">
      <c r="A1669" s="192"/>
      <c r="B1669" s="194"/>
    </row>
    <row r="1670" spans="1:2">
      <c r="A1670" s="192"/>
      <c r="B1670" s="194"/>
    </row>
    <row r="1671" spans="1:2">
      <c r="A1671" s="192"/>
      <c r="B1671" s="194"/>
    </row>
    <row r="1672" spans="1:2">
      <c r="A1672" s="192"/>
      <c r="B1672" s="194"/>
    </row>
    <row r="1673" spans="1:2">
      <c r="A1673" s="192"/>
      <c r="B1673" s="194"/>
    </row>
    <row r="1674" spans="1:2">
      <c r="A1674" s="192"/>
      <c r="B1674" s="194"/>
    </row>
    <row r="1675" spans="1:2">
      <c r="A1675" s="192"/>
      <c r="B1675" s="194"/>
    </row>
    <row r="1676" spans="1:2">
      <c r="A1676" s="192"/>
      <c r="B1676" s="194"/>
    </row>
    <row r="1677" spans="1:2">
      <c r="A1677" s="192"/>
      <c r="B1677" s="194"/>
    </row>
    <row r="1678" spans="1:2">
      <c r="A1678" s="192"/>
      <c r="B1678" s="194"/>
    </row>
    <row r="1679" spans="1:2">
      <c r="A1679" s="192"/>
      <c r="B1679" s="194"/>
    </row>
    <row r="1680" spans="1:2">
      <c r="A1680" s="192"/>
      <c r="B1680" s="194"/>
    </row>
    <row r="1681" spans="1:2">
      <c r="A1681" s="192"/>
      <c r="B1681" s="194"/>
    </row>
    <row r="1682" spans="1:2">
      <c r="A1682" s="192"/>
      <c r="B1682" s="194"/>
    </row>
    <row r="1683" spans="1:2">
      <c r="A1683" s="192"/>
      <c r="B1683" s="194"/>
    </row>
    <row r="1684" spans="1:2">
      <c r="A1684" s="192"/>
      <c r="B1684" s="194"/>
    </row>
    <row r="1685" spans="1:2">
      <c r="A1685" s="192"/>
      <c r="B1685" s="194"/>
    </row>
    <row r="1686" spans="1:2">
      <c r="A1686" s="192"/>
      <c r="B1686" s="194"/>
    </row>
    <row r="1687" spans="1:2">
      <c r="A1687" s="192"/>
      <c r="B1687" s="194"/>
    </row>
    <row r="1688" spans="1:2">
      <c r="A1688" s="192"/>
      <c r="B1688" s="194"/>
    </row>
    <row r="1689" spans="1:2">
      <c r="A1689" s="192"/>
      <c r="B1689" s="194"/>
    </row>
    <row r="1690" spans="1:2">
      <c r="A1690" s="192"/>
      <c r="B1690" s="194"/>
    </row>
    <row r="1691" spans="1:2">
      <c r="A1691" s="192"/>
      <c r="B1691" s="194"/>
    </row>
    <row r="1692" spans="1:2">
      <c r="A1692" s="192"/>
      <c r="B1692" s="194"/>
    </row>
    <row r="1693" spans="1:2">
      <c r="A1693" s="192"/>
      <c r="B1693" s="194"/>
    </row>
    <row r="1694" spans="1:2">
      <c r="A1694" s="192"/>
      <c r="B1694" s="194"/>
    </row>
    <row r="1695" spans="1:2">
      <c r="A1695" s="192"/>
      <c r="B1695" s="194"/>
    </row>
    <row r="1696" spans="1:2">
      <c r="A1696" s="192"/>
      <c r="B1696" s="194"/>
    </row>
    <row r="1697" spans="1:2">
      <c r="A1697" s="192"/>
      <c r="B1697" s="194"/>
    </row>
    <row r="1698" spans="1:2">
      <c r="A1698" s="192"/>
      <c r="B1698" s="194"/>
    </row>
    <row r="1699" spans="1:2">
      <c r="A1699" s="192"/>
      <c r="B1699" s="194"/>
    </row>
    <row r="1700" spans="1:2">
      <c r="A1700" s="192"/>
      <c r="B1700" s="194"/>
    </row>
    <row r="1701" spans="1:2">
      <c r="A1701" s="192"/>
      <c r="B1701" s="194"/>
    </row>
    <row r="1702" spans="1:2">
      <c r="A1702" s="192"/>
      <c r="B1702" s="194"/>
    </row>
    <row r="1703" spans="1:2">
      <c r="A1703" s="192"/>
      <c r="B1703" s="194"/>
    </row>
    <row r="1704" spans="1:2">
      <c r="A1704" s="192"/>
      <c r="B1704" s="194"/>
    </row>
    <row r="1705" spans="1:2">
      <c r="A1705" s="192"/>
      <c r="B1705" s="194"/>
    </row>
    <row r="1706" spans="1:2">
      <c r="A1706" s="192"/>
      <c r="B1706" s="194"/>
    </row>
    <row r="1707" spans="1:2">
      <c r="A1707" s="192"/>
      <c r="B1707" s="194"/>
    </row>
    <row r="1708" spans="1:2">
      <c r="A1708" s="192"/>
      <c r="B1708" s="194"/>
    </row>
    <row r="1709" spans="1:2">
      <c r="A1709" s="192"/>
      <c r="B1709" s="194"/>
    </row>
    <row r="1710" spans="1:2">
      <c r="A1710" s="192"/>
      <c r="B1710" s="194"/>
    </row>
    <row r="1711" spans="1:2">
      <c r="A1711" s="192"/>
      <c r="B1711" s="194"/>
    </row>
    <row r="1712" spans="1:2">
      <c r="A1712" s="192"/>
      <c r="B1712" s="194"/>
    </row>
    <row r="1713" spans="1:2">
      <c r="A1713" s="192"/>
      <c r="B1713" s="194"/>
    </row>
    <row r="1714" spans="1:2">
      <c r="A1714" s="192"/>
      <c r="B1714" s="194"/>
    </row>
    <row r="1715" spans="1:2">
      <c r="A1715" s="192"/>
      <c r="B1715" s="194"/>
    </row>
    <row r="1716" spans="1:2">
      <c r="A1716" s="192"/>
      <c r="B1716" s="194"/>
    </row>
    <row r="1717" spans="1:2">
      <c r="A1717" s="192"/>
      <c r="B1717" s="194"/>
    </row>
    <row r="1718" spans="1:2">
      <c r="A1718" s="192"/>
      <c r="B1718" s="194"/>
    </row>
    <row r="1719" spans="1:2">
      <c r="A1719" s="192"/>
      <c r="B1719" s="194"/>
    </row>
    <row r="1720" spans="1:2">
      <c r="A1720" s="192"/>
      <c r="B1720" s="194"/>
    </row>
    <row r="1721" spans="1:2">
      <c r="A1721" s="192"/>
      <c r="B1721" s="194"/>
    </row>
    <row r="1722" spans="1:2">
      <c r="A1722" s="192"/>
      <c r="B1722" s="194"/>
    </row>
    <row r="1723" spans="1:2">
      <c r="A1723" s="192"/>
      <c r="B1723" s="194"/>
    </row>
    <row r="1724" spans="1:2">
      <c r="A1724" s="192"/>
      <c r="B1724" s="194"/>
    </row>
    <row r="1725" spans="1:2">
      <c r="A1725" s="192"/>
      <c r="B1725" s="194"/>
    </row>
    <row r="1726" spans="1:2">
      <c r="A1726" s="192"/>
      <c r="B1726" s="194"/>
    </row>
    <row r="1727" spans="1:2">
      <c r="A1727" s="192"/>
      <c r="B1727" s="194"/>
    </row>
    <row r="1728" spans="1:2">
      <c r="A1728" s="192"/>
      <c r="B1728" s="194"/>
    </row>
    <row r="1729" spans="1:2">
      <c r="A1729" s="192"/>
      <c r="B1729" s="194"/>
    </row>
    <row r="1730" spans="1:2">
      <c r="A1730" s="192"/>
      <c r="B1730" s="194"/>
    </row>
    <row r="1731" spans="1:2">
      <c r="A1731" s="192"/>
      <c r="B1731" s="194"/>
    </row>
    <row r="1732" spans="1:2">
      <c r="A1732" s="192"/>
      <c r="B1732" s="194"/>
    </row>
    <row r="1733" spans="1:2">
      <c r="A1733" s="192"/>
      <c r="B1733" s="194"/>
    </row>
    <row r="1734" spans="1:2">
      <c r="A1734" s="192"/>
      <c r="B1734" s="194"/>
    </row>
    <row r="1735" spans="1:2">
      <c r="A1735" s="192"/>
      <c r="B1735" s="194"/>
    </row>
    <row r="1736" spans="1:2">
      <c r="A1736" s="192"/>
      <c r="B1736" s="194"/>
    </row>
    <row r="1737" spans="1:2">
      <c r="A1737" s="192"/>
      <c r="B1737" s="194"/>
    </row>
    <row r="1738" spans="1:2">
      <c r="A1738" s="192"/>
      <c r="B1738" s="194"/>
    </row>
    <row r="1739" spans="1:2">
      <c r="A1739" s="192"/>
      <c r="B1739" s="194"/>
    </row>
    <row r="1740" spans="1:2">
      <c r="A1740" s="192"/>
      <c r="B1740" s="194"/>
    </row>
    <row r="1741" spans="1:2">
      <c r="A1741" s="192"/>
      <c r="B1741" s="194"/>
    </row>
    <row r="1742" spans="1:2">
      <c r="A1742" s="192"/>
      <c r="B1742" s="194"/>
    </row>
    <row r="1743" spans="1:2">
      <c r="A1743" s="192"/>
      <c r="B1743" s="194"/>
    </row>
    <row r="1744" spans="1:2">
      <c r="A1744" s="192"/>
      <c r="B1744" s="194"/>
    </row>
    <row r="1745" spans="1:3">
      <c r="A1745" s="192"/>
      <c r="B1745" s="194"/>
    </row>
    <row r="1746" spans="1:3">
      <c r="A1746" s="192"/>
      <c r="B1746" s="194"/>
    </row>
    <row r="1747" spans="1:3">
      <c r="A1747" s="192"/>
      <c r="B1747" s="194"/>
      <c r="C1747" s="164"/>
    </row>
    <row r="1748" spans="1:3">
      <c r="A1748" s="192"/>
      <c r="B1748" s="194"/>
      <c r="C1748" s="164"/>
    </row>
    <row r="1749" spans="1:3">
      <c r="A1749" s="192"/>
      <c r="B1749" s="194"/>
      <c r="C1749" s="164"/>
    </row>
    <row r="1750" spans="1:3">
      <c r="A1750" s="192"/>
      <c r="B1750" s="194"/>
      <c r="C1750" s="164"/>
    </row>
    <row r="1751" spans="1:3">
      <c r="A1751" s="192"/>
      <c r="B1751" s="194"/>
      <c r="C1751" s="164"/>
    </row>
    <row r="1752" spans="1:3">
      <c r="A1752" s="192"/>
      <c r="B1752" s="194"/>
      <c r="C1752" s="164"/>
    </row>
    <row r="1753" spans="1:3">
      <c r="A1753" s="192"/>
      <c r="B1753" s="194"/>
      <c r="C1753" s="164"/>
    </row>
    <row r="1754" spans="1:3">
      <c r="A1754" s="192"/>
      <c r="B1754" s="194"/>
      <c r="C1754" s="164"/>
    </row>
    <row r="1755" spans="1:3">
      <c r="A1755" s="192"/>
      <c r="B1755" s="194"/>
      <c r="C1755" s="164"/>
    </row>
    <row r="1756" spans="1:3">
      <c r="A1756" s="192"/>
      <c r="B1756" s="194"/>
      <c r="C1756" s="164"/>
    </row>
    <row r="1757" spans="1:3">
      <c r="A1757" s="192"/>
      <c r="B1757" s="194"/>
      <c r="C1757" s="164"/>
    </row>
    <row r="1758" spans="1:3">
      <c r="A1758" s="192"/>
      <c r="B1758" s="194"/>
      <c r="C1758" s="164"/>
    </row>
    <row r="1759" spans="1:3">
      <c r="A1759" s="192"/>
      <c r="B1759" s="194"/>
      <c r="C1759" s="164"/>
    </row>
    <row r="1760" spans="1:3">
      <c r="A1760" s="192"/>
      <c r="B1760" s="194"/>
      <c r="C1760" s="164"/>
    </row>
    <row r="1761" spans="1:2">
      <c r="A1761" s="192"/>
      <c r="B1761" s="194"/>
    </row>
    <row r="1762" spans="1:2">
      <c r="A1762" s="192"/>
      <c r="B1762" s="194"/>
    </row>
    <row r="1763" spans="1:2">
      <c r="A1763" s="192"/>
      <c r="B1763" s="194"/>
    </row>
    <row r="1764" spans="1:2">
      <c r="A1764" s="192"/>
      <c r="B1764" s="194"/>
    </row>
    <row r="1765" spans="1:2">
      <c r="A1765" s="192"/>
      <c r="B1765" s="194"/>
    </row>
    <row r="1766" spans="1:2">
      <c r="A1766" s="192"/>
      <c r="B1766" s="194"/>
    </row>
    <row r="1767" spans="1:2">
      <c r="A1767" s="192"/>
      <c r="B1767" s="194"/>
    </row>
    <row r="1768" spans="1:2">
      <c r="A1768" s="192"/>
      <c r="B1768" s="194"/>
    </row>
    <row r="1769" spans="1:2">
      <c r="A1769" s="192"/>
      <c r="B1769" s="194"/>
    </row>
    <row r="1770" spans="1:2">
      <c r="A1770" s="192"/>
      <c r="B1770" s="194"/>
    </row>
    <row r="1771" spans="1:2">
      <c r="A1771" s="192"/>
      <c r="B1771" s="194"/>
    </row>
    <row r="1772" spans="1:2">
      <c r="A1772" s="192"/>
      <c r="B1772" s="194"/>
    </row>
    <row r="1773" spans="1:2">
      <c r="A1773" s="192"/>
      <c r="B1773" s="194"/>
    </row>
    <row r="1774" spans="1:2">
      <c r="A1774" s="192"/>
      <c r="B1774" s="194"/>
    </row>
    <row r="1775" spans="1:2">
      <c r="A1775" s="192"/>
      <c r="B1775" s="194"/>
    </row>
    <row r="1776" spans="1:2">
      <c r="A1776" s="192"/>
      <c r="B1776" s="194"/>
    </row>
    <row r="1777" spans="1:2">
      <c r="A1777" s="192"/>
      <c r="B1777" s="194"/>
    </row>
    <row r="1778" spans="1:2">
      <c r="A1778" s="192"/>
      <c r="B1778" s="194"/>
    </row>
    <row r="1779" spans="1:2">
      <c r="A1779" s="192"/>
      <c r="B1779" s="194"/>
    </row>
    <row r="1780" spans="1:2">
      <c r="A1780" s="192"/>
      <c r="B1780" s="194"/>
    </row>
    <row r="1781" spans="1:2">
      <c r="A1781" s="192"/>
      <c r="B1781" s="194"/>
    </row>
    <row r="1782" spans="1:2">
      <c r="A1782" s="192"/>
      <c r="B1782" s="194"/>
    </row>
    <row r="1783" spans="1:2">
      <c r="A1783" s="192"/>
      <c r="B1783" s="194"/>
    </row>
    <row r="1784" spans="1:2">
      <c r="A1784" s="192"/>
      <c r="B1784" s="194"/>
    </row>
    <row r="1785" spans="1:2">
      <c r="A1785" s="192"/>
      <c r="B1785" s="194"/>
    </row>
    <row r="1786" spans="1:2">
      <c r="A1786" s="192"/>
      <c r="B1786" s="194"/>
    </row>
    <row r="1787" spans="1:2">
      <c r="A1787" s="192"/>
      <c r="B1787" s="194"/>
    </row>
    <row r="1788" spans="1:2">
      <c r="A1788" s="192"/>
      <c r="B1788" s="194"/>
    </row>
    <row r="1789" spans="1:2">
      <c r="A1789" s="192"/>
      <c r="B1789" s="194"/>
    </row>
    <row r="1790" spans="1:2">
      <c r="A1790" s="192"/>
      <c r="B1790" s="194"/>
    </row>
    <row r="1791" spans="1:2">
      <c r="A1791" s="192"/>
      <c r="B1791" s="194"/>
    </row>
    <row r="1792" spans="1:2">
      <c r="A1792" s="192"/>
      <c r="B1792" s="194"/>
    </row>
    <row r="1793" spans="1:2">
      <c r="A1793" s="192"/>
      <c r="B1793" s="194"/>
    </row>
    <row r="1794" spans="1:2">
      <c r="A1794" s="192"/>
      <c r="B1794" s="194"/>
    </row>
    <row r="1795" spans="1:2">
      <c r="A1795" s="192"/>
      <c r="B1795" s="194"/>
    </row>
    <row r="1796" spans="1:2">
      <c r="A1796" s="192"/>
      <c r="B1796" s="194"/>
    </row>
    <row r="1797" spans="1:2">
      <c r="A1797" s="192"/>
      <c r="B1797" s="194"/>
    </row>
    <row r="1798" spans="1:2">
      <c r="A1798" s="192"/>
      <c r="B1798" s="194"/>
    </row>
    <row r="1799" spans="1:2">
      <c r="A1799" s="192"/>
      <c r="B1799" s="194"/>
    </row>
    <row r="1800" spans="1:2">
      <c r="A1800" s="192"/>
      <c r="B1800" s="194"/>
    </row>
    <row r="1801" spans="1:2">
      <c r="A1801" s="192"/>
      <c r="B1801" s="194"/>
    </row>
    <row r="1802" spans="1:2">
      <c r="A1802" s="192"/>
      <c r="B1802" s="194"/>
    </row>
    <row r="1803" spans="1:2">
      <c r="A1803" s="193"/>
      <c r="B1803" s="195"/>
    </row>
    <row r="1804" spans="1:2">
      <c r="A1804" s="193"/>
      <c r="B1804" s="195"/>
    </row>
    <row r="1805" spans="1:2">
      <c r="A1805" s="193"/>
      <c r="B1805" s="195"/>
    </row>
    <row r="1806" spans="1:2">
      <c r="A1806" s="193"/>
      <c r="B1806" s="195"/>
    </row>
    <row r="1807" spans="1:2">
      <c r="A1807" s="193"/>
      <c r="B1807" s="195"/>
    </row>
    <row r="1808" spans="1:2">
      <c r="A1808" s="193"/>
      <c r="B1808" s="195"/>
    </row>
    <row r="1809" spans="1:2">
      <c r="A1809" s="193"/>
      <c r="B1809" s="195"/>
    </row>
  </sheetData>
  <sortState xmlns:xlrd2="http://schemas.microsoft.com/office/spreadsheetml/2017/richdata2" ref="A37:A68">
    <sortCondition ref="A13:A23"/>
  </sortState>
  <mergeCells count="7">
    <mergeCell ref="A48:B48"/>
    <mergeCell ref="A47:B47"/>
    <mergeCell ref="A4:F4"/>
    <mergeCell ref="A5:F5"/>
    <mergeCell ref="A6:F6"/>
    <mergeCell ref="A30:C30"/>
    <mergeCell ref="E48:F48"/>
  </mergeCells>
  <pageMargins left="0.7" right="0.7" top="0.75" bottom="0.75" header="0.3" footer="0.3"/>
  <pageSetup scale="8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7"/>
  <sheetViews>
    <sheetView workbookViewId="0">
      <selection activeCell="H37" sqref="H37"/>
    </sheetView>
  </sheetViews>
  <sheetFormatPr defaultColWidth="8.84375" defaultRowHeight="15.5"/>
  <cols>
    <col min="1" max="1" width="8.07421875" style="104" customWidth="1"/>
    <col min="2" max="5" width="8.84375" style="104"/>
    <col min="6" max="6" width="8.07421875" style="104" customWidth="1"/>
    <col min="7" max="7" width="6.69140625" style="104" customWidth="1"/>
    <col min="8" max="8" width="7.07421875" style="104" customWidth="1"/>
    <col min="9" max="9" width="9.07421875" style="104" customWidth="1"/>
    <col min="10" max="16384" width="8.84375" style="104"/>
  </cols>
  <sheetData>
    <row r="1" spans="1:9">
      <c r="A1" s="104" t="s">
        <v>0</v>
      </c>
      <c r="B1" s="81"/>
      <c r="C1" s="81"/>
      <c r="D1" s="81"/>
      <c r="E1" s="81"/>
      <c r="F1" s="81"/>
      <c r="I1" s="105" t="s">
        <v>119</v>
      </c>
    </row>
    <row r="2" spans="1:9">
      <c r="A2" s="81" t="str">
        <f>'MF-1 WACC'!A2</f>
        <v>Docket No. 52370</v>
      </c>
      <c r="B2" s="81"/>
      <c r="C2" s="81"/>
      <c r="D2" s="81"/>
      <c r="E2" s="81"/>
      <c r="F2" s="81"/>
      <c r="I2" s="79" t="s">
        <v>39</v>
      </c>
    </row>
    <row r="3" spans="1:9">
      <c r="A3" s="82"/>
      <c r="B3" s="82"/>
      <c r="C3" s="82"/>
      <c r="D3" s="82"/>
      <c r="E3" s="82"/>
      <c r="F3" s="82"/>
      <c r="G3" s="82"/>
      <c r="H3" s="82"/>
      <c r="I3" s="82"/>
    </row>
    <row r="4" spans="1:9">
      <c r="A4" s="459" t="s">
        <v>139</v>
      </c>
      <c r="B4" s="459"/>
      <c r="C4" s="459"/>
      <c r="D4" s="459"/>
      <c r="E4" s="459"/>
      <c r="F4" s="459"/>
      <c r="G4" s="459"/>
      <c r="H4" s="459"/>
      <c r="I4" s="459"/>
    </row>
    <row r="5" spans="1:9">
      <c r="A5" s="459" t="s">
        <v>140</v>
      </c>
      <c r="B5" s="459"/>
      <c r="C5" s="459"/>
      <c r="D5" s="459"/>
      <c r="E5" s="459"/>
      <c r="F5" s="459"/>
      <c r="G5" s="459"/>
      <c r="H5" s="459"/>
      <c r="I5" s="459"/>
    </row>
    <row r="6" spans="1:9">
      <c r="A6" s="459" t="s">
        <v>125</v>
      </c>
      <c r="B6" s="459"/>
      <c r="C6" s="459"/>
      <c r="D6" s="459"/>
      <c r="E6" s="459"/>
      <c r="F6" s="459"/>
      <c r="G6" s="459"/>
      <c r="H6" s="459"/>
      <c r="I6" s="459"/>
    </row>
    <row r="25" spans="1:13">
      <c r="A25" s="462" t="s">
        <v>36</v>
      </c>
      <c r="B25" s="462"/>
      <c r="C25" s="462"/>
      <c r="D25" s="462"/>
      <c r="E25" s="462"/>
      <c r="F25" s="462"/>
      <c r="G25" s="462"/>
      <c r="H25" s="462"/>
      <c r="I25" s="462"/>
    </row>
    <row r="26" spans="1:13" ht="5.4" customHeight="1"/>
    <row r="27" spans="1:13">
      <c r="B27" s="92" t="s">
        <v>128</v>
      </c>
      <c r="C27" s="82"/>
      <c r="D27" s="82"/>
      <c r="E27" s="82"/>
      <c r="H27" s="84">
        <v>4.1700000000000001E-2</v>
      </c>
      <c r="I27" s="84"/>
      <c r="M27" s="128"/>
    </row>
    <row r="28" spans="1:13">
      <c r="B28" s="92" t="s">
        <v>74</v>
      </c>
      <c r="C28" s="84"/>
      <c r="D28" s="82"/>
      <c r="E28" s="82"/>
      <c r="G28" s="251" t="s">
        <v>41</v>
      </c>
      <c r="H28" s="118">
        <f>'Risk Premium Pg. 1'!D24</f>
        <v>5.1006666666666665E-2</v>
      </c>
      <c r="I28" s="118"/>
    </row>
    <row r="29" spans="1:13">
      <c r="B29" s="92" t="s">
        <v>75</v>
      </c>
      <c r="C29" s="84"/>
      <c r="D29" s="82"/>
      <c r="E29" s="82"/>
      <c r="G29" s="251"/>
      <c r="H29" s="84">
        <f>H27-H28</f>
        <v>-9.3066666666666645E-3</v>
      </c>
      <c r="I29" s="84"/>
    </row>
    <row r="30" spans="1:13">
      <c r="B30" s="92" t="s">
        <v>76</v>
      </c>
      <c r="C30" s="82"/>
      <c r="D30" s="82"/>
      <c r="E30" s="82"/>
      <c r="G30" s="252" t="s">
        <v>37</v>
      </c>
      <c r="H30" s="260">
        <v>-0.75629999999999997</v>
      </c>
    </row>
    <row r="31" spans="1:13">
      <c r="B31" s="92" t="s">
        <v>77</v>
      </c>
      <c r="C31" s="82"/>
      <c r="D31" s="82"/>
      <c r="E31" s="82"/>
      <c r="G31" s="252"/>
      <c r="H31" s="117">
        <f>H30*H29</f>
        <v>7.0386319999999978E-3</v>
      </c>
    </row>
    <row r="32" spans="1:13">
      <c r="B32" s="92" t="s">
        <v>78</v>
      </c>
      <c r="C32" s="82"/>
      <c r="D32" s="82"/>
      <c r="E32" s="82"/>
      <c r="G32" s="252" t="s">
        <v>38</v>
      </c>
      <c r="H32" s="118">
        <f>'Risk Premium Pg. 1'!E24</f>
        <v>4.6813333333333339E-2</v>
      </c>
    </row>
    <row r="33" spans="1:8">
      <c r="B33" s="92" t="s">
        <v>79</v>
      </c>
      <c r="C33" s="82"/>
      <c r="D33" s="82"/>
      <c r="E33" s="82"/>
      <c r="G33" s="252"/>
      <c r="H33" s="84">
        <f>H31+H32</f>
        <v>5.3851965333333335E-2</v>
      </c>
    </row>
    <row r="34" spans="1:8">
      <c r="B34" s="92" t="s">
        <v>80</v>
      </c>
      <c r="C34" s="82"/>
      <c r="D34" s="82"/>
      <c r="E34" s="82"/>
      <c r="G34" s="252" t="s">
        <v>38</v>
      </c>
      <c r="H34" s="118">
        <f>H27</f>
        <v>4.1700000000000001E-2</v>
      </c>
    </row>
    <row r="36" spans="1:8">
      <c r="B36" s="313" t="s">
        <v>65</v>
      </c>
      <c r="C36" s="82"/>
      <c r="D36" s="82"/>
      <c r="E36" s="82"/>
      <c r="G36" s="82"/>
      <c r="H36" s="203">
        <f>H33+H34</f>
        <v>9.5551965333333336E-2</v>
      </c>
    </row>
    <row r="42" spans="1:8">
      <c r="A42" s="463"/>
      <c r="B42" s="463"/>
      <c r="C42" s="463"/>
      <c r="D42" s="463"/>
    </row>
    <row r="43" spans="1:8">
      <c r="A43" s="463"/>
      <c r="B43" s="463"/>
      <c r="C43" s="463"/>
      <c r="D43" s="463"/>
    </row>
    <row r="44" spans="1:8">
      <c r="A44" s="463"/>
      <c r="B44" s="463"/>
      <c r="C44" s="463"/>
      <c r="D44" s="463"/>
    </row>
    <row r="45" spans="1:8">
      <c r="A45" s="171"/>
      <c r="B45" s="172"/>
      <c r="C45" s="108"/>
      <c r="D45" s="102"/>
    </row>
    <row r="46" spans="1:8">
      <c r="A46" s="172"/>
      <c r="B46" s="89"/>
      <c r="C46" s="108"/>
      <c r="D46" s="102"/>
    </row>
    <row r="47" spans="1:8">
      <c r="A47" s="172"/>
      <c r="B47" s="89"/>
      <c r="C47" s="108"/>
      <c r="D47" s="102"/>
    </row>
    <row r="48" spans="1:8">
      <c r="A48" s="172"/>
      <c r="B48" s="89"/>
      <c r="C48" s="108"/>
      <c r="D48" s="102"/>
    </row>
    <row r="49" spans="1:4">
      <c r="A49" s="172"/>
      <c r="B49" s="89"/>
      <c r="C49" s="108"/>
      <c r="D49" s="102"/>
    </row>
    <row r="50" spans="1:4">
      <c r="A50" s="172"/>
      <c r="B50" s="89"/>
      <c r="C50" s="108"/>
      <c r="D50" s="102"/>
    </row>
    <row r="51" spans="1:4">
      <c r="A51" s="172"/>
      <c r="B51" s="89"/>
      <c r="C51" s="108"/>
      <c r="D51" s="102"/>
    </row>
    <row r="52" spans="1:4">
      <c r="A52" s="172"/>
      <c r="B52" s="89"/>
      <c r="C52" s="108"/>
      <c r="D52" s="102"/>
    </row>
    <row r="53" spans="1:4">
      <c r="A53" s="172"/>
      <c r="B53" s="89"/>
      <c r="C53" s="108"/>
      <c r="D53" s="102"/>
    </row>
    <row r="54" spans="1:4">
      <c r="A54" s="172"/>
      <c r="B54" s="89"/>
      <c r="C54" s="108"/>
      <c r="D54" s="102"/>
    </row>
    <row r="55" spans="1:4">
      <c r="A55" s="172"/>
      <c r="B55" s="92"/>
      <c r="C55" s="108"/>
      <c r="D55" s="102"/>
    </row>
    <row r="56" spans="1:4">
      <c r="A56" s="172"/>
      <c r="B56" s="89"/>
      <c r="C56" s="108"/>
      <c r="D56" s="102"/>
    </row>
    <row r="57" spans="1:4">
      <c r="A57" s="172"/>
      <c r="B57" s="89"/>
      <c r="C57" s="108"/>
      <c r="D57" s="102"/>
    </row>
    <row r="58" spans="1:4">
      <c r="A58" s="172"/>
      <c r="B58" s="92"/>
      <c r="C58" s="108"/>
      <c r="D58" s="102"/>
    </row>
    <row r="59" spans="1:4">
      <c r="A59" s="172"/>
      <c r="B59" s="92"/>
      <c r="C59" s="108"/>
      <c r="D59" s="102"/>
    </row>
    <row r="60" spans="1:4">
      <c r="A60" s="172"/>
      <c r="B60" s="92"/>
      <c r="C60" s="108"/>
      <c r="D60" s="102"/>
    </row>
    <row r="61" spans="1:4">
      <c r="A61" s="172"/>
      <c r="B61" s="92"/>
      <c r="C61" s="108"/>
      <c r="D61" s="102"/>
    </row>
    <row r="62" spans="1:4">
      <c r="A62" s="172"/>
      <c r="B62" s="92"/>
      <c r="C62" s="108"/>
      <c r="D62" s="102"/>
    </row>
    <row r="63" spans="1:4">
      <c r="A63" s="172"/>
      <c r="B63" s="92"/>
      <c r="C63" s="108"/>
      <c r="D63" s="102"/>
    </row>
    <row r="64" spans="1:4">
      <c r="A64" s="172"/>
      <c r="B64" s="91"/>
      <c r="C64" s="108"/>
      <c r="D64" s="102"/>
    </row>
    <row r="65" spans="1:4">
      <c r="A65" s="172"/>
      <c r="B65" s="91"/>
      <c r="C65" s="108"/>
      <c r="D65" s="102"/>
    </row>
    <row r="66" spans="1:4">
      <c r="A66" s="172"/>
      <c r="B66" s="91"/>
      <c r="C66" s="108"/>
      <c r="D66" s="102"/>
    </row>
    <row r="67" spans="1:4">
      <c r="A67" s="172"/>
      <c r="B67" s="91"/>
      <c r="C67" s="108"/>
      <c r="D67" s="102"/>
    </row>
    <row r="68" spans="1:4">
      <c r="A68" s="172"/>
      <c r="B68" s="91"/>
      <c r="C68" s="108"/>
      <c r="D68" s="102"/>
    </row>
    <row r="69" spans="1:4">
      <c r="A69" s="172"/>
      <c r="B69" s="95"/>
      <c r="C69" s="108"/>
      <c r="D69" s="102"/>
    </row>
    <row r="70" spans="1:4">
      <c r="A70" s="172"/>
      <c r="B70" s="95"/>
      <c r="C70" s="108"/>
      <c r="D70" s="102"/>
    </row>
    <row r="71" spans="1:4">
      <c r="A71" s="172"/>
      <c r="B71" s="95"/>
      <c r="C71" s="108"/>
      <c r="D71" s="102"/>
    </row>
    <row r="72" spans="1:4">
      <c r="A72" s="172"/>
      <c r="B72" s="95"/>
      <c r="C72" s="108"/>
      <c r="D72" s="102"/>
    </row>
    <row r="73" spans="1:4">
      <c r="A73" s="172"/>
      <c r="B73" s="95"/>
      <c r="C73" s="108"/>
      <c r="D73" s="102"/>
    </row>
    <row r="74" spans="1:4">
      <c r="A74" s="172"/>
      <c r="B74" s="95"/>
      <c r="C74" s="108"/>
      <c r="D74" s="102"/>
    </row>
    <row r="75" spans="1:4">
      <c r="A75" s="172"/>
      <c r="B75" s="95"/>
      <c r="C75" s="108"/>
      <c r="D75" s="102"/>
    </row>
    <row r="76" spans="1:4">
      <c r="A76" s="172"/>
      <c r="B76" s="95"/>
      <c r="C76" s="108"/>
      <c r="D76" s="102"/>
    </row>
    <row r="77" spans="1:4">
      <c r="A77" s="172"/>
      <c r="B77" s="92"/>
      <c r="C77" s="108"/>
      <c r="D77" s="102"/>
    </row>
    <row r="78" spans="1:4">
      <c r="A78" s="172"/>
      <c r="B78" s="92"/>
      <c r="C78" s="108"/>
      <c r="D78" s="102"/>
    </row>
    <row r="79" spans="1:4">
      <c r="A79" s="172"/>
      <c r="B79" s="91"/>
      <c r="C79" s="108"/>
      <c r="D79" s="102"/>
    </row>
    <row r="80" spans="1:4">
      <c r="A80" s="172"/>
      <c r="B80" s="91"/>
      <c r="C80" s="108"/>
      <c r="D80" s="102"/>
    </row>
    <row r="81" spans="1:4">
      <c r="A81" s="172"/>
      <c r="B81" s="91"/>
      <c r="C81" s="108"/>
      <c r="D81" s="102"/>
    </row>
    <row r="82" spans="1:4">
      <c r="A82" s="172"/>
      <c r="B82" s="91"/>
      <c r="C82" s="108"/>
      <c r="D82" s="102"/>
    </row>
    <row r="83" spans="1:4">
      <c r="A83" s="172"/>
      <c r="B83" s="91"/>
      <c r="C83" s="108"/>
      <c r="D83" s="102"/>
    </row>
    <row r="84" spans="1:4">
      <c r="A84" s="172"/>
      <c r="B84" s="92"/>
      <c r="C84" s="108"/>
      <c r="D84" s="102"/>
    </row>
    <row r="85" spans="1:4">
      <c r="A85" s="172"/>
      <c r="B85" s="92"/>
      <c r="C85" s="108"/>
      <c r="D85" s="102"/>
    </row>
    <row r="86" spans="1:4">
      <c r="A86" s="172"/>
      <c r="B86" s="91"/>
      <c r="C86" s="108"/>
      <c r="D86" s="102"/>
    </row>
    <row r="87" spans="1:4">
      <c r="A87" s="172"/>
      <c r="B87" s="91"/>
      <c r="C87" s="108"/>
      <c r="D87" s="102"/>
    </row>
    <row r="88" spans="1:4">
      <c r="A88" s="172"/>
      <c r="B88" s="91"/>
      <c r="C88" s="108"/>
      <c r="D88" s="102"/>
    </row>
    <row r="89" spans="1:4">
      <c r="A89" s="172"/>
      <c r="B89" s="91"/>
      <c r="C89" s="108"/>
      <c r="D89" s="102"/>
    </row>
    <row r="90" spans="1:4">
      <c r="A90" s="172"/>
      <c r="B90" s="91"/>
      <c r="C90" s="108"/>
      <c r="D90" s="102"/>
    </row>
    <row r="91" spans="1:4">
      <c r="A91" s="172"/>
      <c r="B91" s="91"/>
      <c r="C91" s="108"/>
      <c r="D91" s="102"/>
    </row>
    <row r="92" spans="1:4">
      <c r="A92" s="172"/>
      <c r="B92" s="91"/>
      <c r="C92" s="108"/>
      <c r="D92" s="102"/>
    </row>
    <row r="93" spans="1:4">
      <c r="A93" s="172"/>
      <c r="B93" s="91"/>
      <c r="C93" s="108"/>
      <c r="D93" s="102"/>
    </row>
    <row r="94" spans="1:4">
      <c r="A94" s="172"/>
      <c r="B94" s="91"/>
      <c r="C94" s="108"/>
      <c r="D94" s="102"/>
    </row>
    <row r="95" spans="1:4">
      <c r="A95" s="172"/>
      <c r="B95" s="91"/>
      <c r="C95" s="108"/>
      <c r="D95" s="102"/>
    </row>
    <row r="96" spans="1:4">
      <c r="A96" s="172"/>
      <c r="B96" s="91"/>
      <c r="C96" s="108"/>
      <c r="D96" s="102"/>
    </row>
    <row r="97" spans="1:4">
      <c r="A97" s="172"/>
      <c r="B97" s="92"/>
      <c r="C97" s="108"/>
      <c r="D97" s="102"/>
    </row>
    <row r="98" spans="1:4">
      <c r="A98" s="172"/>
      <c r="B98" s="92"/>
      <c r="C98" s="108"/>
      <c r="D98" s="102"/>
    </row>
    <row r="99" spans="1:4">
      <c r="A99" s="172"/>
      <c r="B99" s="91"/>
      <c r="C99" s="108"/>
      <c r="D99" s="102"/>
    </row>
    <row r="100" spans="1:4">
      <c r="A100" s="172"/>
      <c r="B100" s="91"/>
      <c r="C100" s="108"/>
      <c r="D100" s="102"/>
    </row>
    <row r="101" spans="1:4">
      <c r="A101" s="172"/>
      <c r="B101" s="91"/>
      <c r="C101" s="108"/>
      <c r="D101" s="102"/>
    </row>
    <row r="102" spans="1:4">
      <c r="A102" s="172"/>
      <c r="B102" s="91"/>
      <c r="C102" s="108"/>
      <c r="D102" s="102"/>
    </row>
    <row r="103" spans="1:4">
      <c r="A103" s="172"/>
      <c r="B103" s="91"/>
      <c r="C103" s="108"/>
      <c r="D103" s="102"/>
    </row>
    <row r="104" spans="1:4">
      <c r="A104" s="172"/>
      <c r="B104" s="91"/>
      <c r="C104" s="108"/>
      <c r="D104" s="102"/>
    </row>
    <row r="105" spans="1:4">
      <c r="A105" s="172"/>
      <c r="B105" s="91"/>
      <c r="C105" s="108"/>
      <c r="D105" s="102"/>
    </row>
    <row r="106" spans="1:4">
      <c r="A106" s="173"/>
      <c r="B106" s="97"/>
      <c r="C106" s="174"/>
      <c r="D106" s="175"/>
    </row>
    <row r="107" spans="1:4">
      <c r="A107" s="176"/>
      <c r="B107" s="177"/>
      <c r="C107" s="103"/>
      <c r="D107" s="102"/>
    </row>
    <row r="108" spans="1:4">
      <c r="A108" s="108"/>
      <c r="B108" s="108"/>
      <c r="C108" s="108"/>
      <c r="D108" s="108"/>
    </row>
    <row r="109" spans="1:4">
      <c r="A109" s="108"/>
      <c r="B109" s="108"/>
      <c r="C109" s="108"/>
      <c r="D109" s="108"/>
    </row>
    <row r="110" spans="1:4">
      <c r="A110" s="108"/>
      <c r="B110" s="108"/>
      <c r="C110" s="108"/>
      <c r="D110" s="108"/>
    </row>
    <row r="111" spans="1:4">
      <c r="A111" s="108"/>
      <c r="B111" s="108"/>
      <c r="C111" s="108"/>
      <c r="D111" s="108"/>
    </row>
    <row r="112" spans="1:4">
      <c r="A112" s="108"/>
      <c r="B112" s="108"/>
      <c r="C112" s="108"/>
      <c r="D112" s="108"/>
    </row>
    <row r="113" spans="1:4">
      <c r="A113" s="108"/>
      <c r="B113" s="108"/>
      <c r="C113" s="108"/>
      <c r="D113" s="108"/>
    </row>
    <row r="114" spans="1:4">
      <c r="A114" s="108"/>
      <c r="B114" s="108"/>
      <c r="C114" s="108"/>
      <c r="D114" s="108"/>
    </row>
    <row r="115" spans="1:4">
      <c r="A115" s="108"/>
      <c r="B115" s="108"/>
      <c r="C115" s="108"/>
      <c r="D115" s="108"/>
    </row>
    <row r="116" spans="1:4">
      <c r="A116" s="108"/>
      <c r="B116" s="108"/>
      <c r="C116" s="108"/>
      <c r="D116" s="108"/>
    </row>
    <row r="117" spans="1:4">
      <c r="A117" s="108"/>
      <c r="B117" s="108"/>
      <c r="C117" s="108"/>
      <c r="D117" s="108"/>
    </row>
    <row r="118" spans="1:4">
      <c r="A118" s="108"/>
      <c r="B118" s="108"/>
      <c r="C118" s="108"/>
      <c r="D118" s="108"/>
    </row>
    <row r="119" spans="1:4">
      <c r="A119" s="108"/>
      <c r="B119" s="108"/>
      <c r="C119" s="108"/>
      <c r="D119" s="108"/>
    </row>
    <row r="120" spans="1:4">
      <c r="A120" s="108"/>
      <c r="B120" s="108"/>
      <c r="C120" s="108"/>
      <c r="D120" s="108"/>
    </row>
    <row r="121" spans="1:4">
      <c r="A121" s="108"/>
      <c r="B121" s="108"/>
      <c r="C121" s="108"/>
      <c r="D121" s="108"/>
    </row>
    <row r="122" spans="1:4">
      <c r="A122" s="108"/>
      <c r="B122" s="108"/>
      <c r="C122" s="108"/>
      <c r="D122" s="108"/>
    </row>
    <row r="123" spans="1:4">
      <c r="A123" s="108"/>
      <c r="B123" s="108"/>
      <c r="C123" s="108"/>
      <c r="D123" s="108"/>
    </row>
    <row r="124" spans="1:4">
      <c r="A124" s="108"/>
      <c r="B124" s="108"/>
      <c r="C124" s="108"/>
      <c r="D124" s="108"/>
    </row>
    <row r="125" spans="1:4">
      <c r="A125" s="108"/>
      <c r="B125" s="108"/>
      <c r="C125" s="108"/>
      <c r="D125" s="108"/>
    </row>
    <row r="126" spans="1:4">
      <c r="A126" s="108"/>
      <c r="B126" s="108"/>
      <c r="C126" s="108"/>
      <c r="D126" s="108"/>
    </row>
    <row r="127" spans="1:4">
      <c r="A127" s="108"/>
      <c r="B127" s="108"/>
      <c r="C127" s="108"/>
      <c r="D127" s="108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3"/>
  <sheetViews>
    <sheetView tabSelected="1" workbookViewId="0">
      <selection activeCell="A3" sqref="A3"/>
    </sheetView>
  </sheetViews>
  <sheetFormatPr defaultColWidth="9.84375" defaultRowHeight="15.5"/>
  <cols>
    <col min="1" max="2" width="12.61328125" style="104" customWidth="1"/>
    <col min="3" max="3" width="14.3828125" style="104" customWidth="1"/>
    <col min="4" max="4" width="15.61328125" style="104" customWidth="1"/>
    <col min="5" max="6" width="12.61328125" style="104" customWidth="1"/>
    <col min="7" max="16384" width="9.84375" style="104"/>
  </cols>
  <sheetData>
    <row r="1" spans="1:20">
      <c r="A1" s="104" t="s">
        <v>0</v>
      </c>
      <c r="F1" s="105" t="s">
        <v>103</v>
      </c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</row>
    <row r="2" spans="1:20">
      <c r="A2" s="81" t="str">
        <f>'MF-1 WACC'!A2</f>
        <v>Docket No. 52370</v>
      </c>
      <c r="F2" s="106" t="s">
        <v>7</v>
      </c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</row>
    <row r="3" spans="1:20"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</row>
    <row r="4" spans="1:20" ht="17.5">
      <c r="A4" s="467" t="s">
        <v>23</v>
      </c>
      <c r="B4" s="467"/>
      <c r="C4" s="429"/>
      <c r="D4" s="429"/>
      <c r="E4" s="429"/>
      <c r="F4" s="429"/>
      <c r="G4" s="383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</row>
    <row r="5" spans="1:20" ht="17.5">
      <c r="A5" s="295"/>
      <c r="B5" s="393"/>
      <c r="C5" s="393"/>
      <c r="D5" s="393"/>
      <c r="E5" s="393"/>
      <c r="F5" s="393"/>
      <c r="G5" s="383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</row>
    <row r="6" spans="1:20" ht="17.5">
      <c r="A6" s="466" t="s">
        <v>25</v>
      </c>
      <c r="B6" s="466"/>
      <c r="C6" s="466"/>
      <c r="D6" s="466"/>
      <c r="E6" s="466"/>
      <c r="F6" s="466"/>
      <c r="G6" s="383"/>
      <c r="H6" s="392"/>
      <c r="I6" s="392"/>
      <c r="J6" s="392"/>
      <c r="K6" s="394"/>
      <c r="L6" s="394"/>
      <c r="M6" s="392"/>
      <c r="N6" s="392"/>
      <c r="O6" s="392"/>
      <c r="P6" s="392"/>
      <c r="Q6" s="392"/>
      <c r="R6" s="392"/>
      <c r="S6" s="392"/>
      <c r="T6" s="392"/>
    </row>
    <row r="7" spans="1:20" ht="17.5">
      <c r="A7" s="395"/>
      <c r="B7" s="395"/>
      <c r="C7" s="424"/>
      <c r="D7" s="424"/>
      <c r="E7" s="395"/>
      <c r="F7" s="395"/>
      <c r="G7" s="383"/>
      <c r="H7" s="392"/>
      <c r="I7" s="392"/>
      <c r="J7" s="392"/>
      <c r="K7" s="394"/>
      <c r="L7" s="394"/>
      <c r="M7" s="392"/>
      <c r="N7" s="392"/>
      <c r="O7" s="392"/>
      <c r="P7" s="392"/>
      <c r="Q7" s="392"/>
      <c r="R7" s="392"/>
      <c r="S7" s="392"/>
      <c r="T7" s="392"/>
    </row>
    <row r="8" spans="1:20" ht="17.5">
      <c r="C8" s="468" t="s">
        <v>46</v>
      </c>
      <c r="D8" s="469"/>
      <c r="G8" s="392"/>
      <c r="H8" s="392"/>
      <c r="I8" s="392"/>
      <c r="J8" s="392"/>
      <c r="K8" s="394"/>
      <c r="L8" s="394"/>
      <c r="M8" s="392"/>
      <c r="N8" s="392"/>
      <c r="O8" s="392"/>
      <c r="P8" s="392"/>
      <c r="Q8" s="392"/>
      <c r="R8" s="392"/>
      <c r="S8" s="392"/>
      <c r="T8" s="392"/>
    </row>
    <row r="9" spans="1:20" s="396" customFormat="1">
      <c r="C9" s="397" t="s">
        <v>22</v>
      </c>
      <c r="D9" s="398" t="s">
        <v>9</v>
      </c>
      <c r="G9" s="392"/>
      <c r="H9" s="392"/>
      <c r="I9" s="392"/>
      <c r="K9" s="399"/>
      <c r="L9" s="394"/>
    </row>
    <row r="10" spans="1:20" s="396" customFormat="1">
      <c r="C10" s="400" t="str">
        <f>CONCATENATE(TEXT('Single-Stage DCF'!G15,"#.##%"),"–",TEXT('Single-Stage DCF'!G19,"#.##%"))</f>
        <v>4.93%–14.33%</v>
      </c>
      <c r="D10" s="401">
        <f>'Single-Stage DCF'!G17</f>
        <v>9.2196419926558429E-2</v>
      </c>
      <c r="G10" s="392"/>
      <c r="H10" s="392"/>
      <c r="I10" s="392"/>
      <c r="K10" s="399"/>
      <c r="L10" s="394"/>
    </row>
    <row r="11" spans="1:20" s="396" customFormat="1" ht="17.5">
      <c r="C11" s="468" t="s">
        <v>131</v>
      </c>
      <c r="D11" s="469"/>
      <c r="G11" s="392"/>
      <c r="H11" s="392"/>
      <c r="I11" s="392"/>
      <c r="K11" s="399"/>
      <c r="L11" s="394"/>
    </row>
    <row r="12" spans="1:20" s="396" customFormat="1">
      <c r="C12" s="397" t="s">
        <v>22</v>
      </c>
      <c r="D12" s="398" t="s">
        <v>9</v>
      </c>
      <c r="F12" s="402"/>
      <c r="G12" s="392"/>
      <c r="H12" s="392"/>
      <c r="I12" s="392"/>
      <c r="K12" s="399"/>
      <c r="L12" s="394"/>
    </row>
    <row r="13" spans="1:20" s="396" customFormat="1">
      <c r="C13" s="400" t="str">
        <f>CONCATENATE(TEXT('Multistage DCF'!B4,"#.##%"),"–",TEXT('Multistage DCF'!B8,"#.##%"))</f>
        <v>6.08%–8.21%</v>
      </c>
      <c r="D13" s="401">
        <f>'Multistage DCF'!B6</f>
        <v>7.1557531145796549E-2</v>
      </c>
      <c r="F13" s="403"/>
      <c r="G13" s="392"/>
      <c r="H13" s="392"/>
      <c r="I13" s="392"/>
      <c r="K13" s="399"/>
      <c r="L13" s="394"/>
    </row>
    <row r="14" spans="1:20" s="396" customFormat="1" ht="17.5">
      <c r="C14" s="470" t="s">
        <v>52</v>
      </c>
      <c r="D14" s="471"/>
      <c r="F14" s="403"/>
      <c r="G14" s="392"/>
      <c r="H14" s="392"/>
      <c r="I14" s="392"/>
      <c r="K14" s="399"/>
      <c r="L14" s="394"/>
    </row>
    <row r="15" spans="1:20" s="396" customFormat="1">
      <c r="C15" s="397" t="s">
        <v>22</v>
      </c>
      <c r="D15" s="398" t="s">
        <v>9</v>
      </c>
      <c r="F15" s="403"/>
      <c r="G15" s="392"/>
      <c r="H15" s="392"/>
      <c r="I15" s="392"/>
      <c r="K15" s="399"/>
      <c r="L15" s="394"/>
    </row>
    <row r="16" spans="1:20" s="396" customFormat="1">
      <c r="B16" s="104"/>
      <c r="C16" s="400" t="str">
        <f>C10</f>
        <v>4.93%–14.33%</v>
      </c>
      <c r="D16" s="404">
        <f>AVERAGE(D13,D10)</f>
        <v>8.1876975536177482E-2</v>
      </c>
      <c r="E16" s="104"/>
      <c r="F16" s="403"/>
      <c r="G16" s="405"/>
      <c r="H16" s="406"/>
      <c r="I16" s="392"/>
      <c r="K16" s="399"/>
      <c r="L16" s="394"/>
    </row>
    <row r="17" spans="1:12" s="396" customFormat="1">
      <c r="C17" s="125"/>
      <c r="D17" s="402"/>
      <c r="F17" s="403"/>
      <c r="G17" s="107"/>
      <c r="H17" s="407"/>
      <c r="K17" s="399"/>
      <c r="L17" s="394"/>
    </row>
    <row r="18" spans="1:12" s="396" customFormat="1">
      <c r="C18" s="125"/>
      <c r="F18" s="408"/>
      <c r="G18" s="408"/>
      <c r="H18" s="407"/>
      <c r="K18" s="399"/>
      <c r="L18" s="394"/>
    </row>
    <row r="19" spans="1:12" s="396" customFormat="1" ht="17.5">
      <c r="C19" s="464" t="s">
        <v>35</v>
      </c>
      <c r="D19" s="465"/>
      <c r="F19" s="408"/>
      <c r="G19" s="408"/>
      <c r="H19" s="407"/>
      <c r="K19" s="399"/>
      <c r="L19" s="394"/>
    </row>
    <row r="20" spans="1:12" s="396" customFormat="1">
      <c r="C20" s="398" t="s">
        <v>22</v>
      </c>
      <c r="D20" s="409" t="s">
        <v>81</v>
      </c>
      <c r="F20" s="408"/>
      <c r="G20" s="408"/>
      <c r="H20" s="407"/>
      <c r="K20" s="399"/>
      <c r="L20" s="394"/>
    </row>
    <row r="21" spans="1:12" s="396" customFormat="1">
      <c r="C21" s="410" t="s">
        <v>53</v>
      </c>
      <c r="D21" s="279">
        <f>'Risk Premium Pg. 2'!H36</f>
        <v>9.5551965333333336E-2</v>
      </c>
      <c r="F21" s="411"/>
      <c r="G21" s="412"/>
      <c r="H21" s="407"/>
      <c r="K21" s="399"/>
      <c r="L21" s="394"/>
    </row>
    <row r="22" spans="1:12">
      <c r="C22" s="108"/>
      <c r="F22" s="108"/>
      <c r="G22" s="413"/>
      <c r="H22" s="108"/>
      <c r="K22" s="414"/>
      <c r="L22" s="394"/>
    </row>
    <row r="23" spans="1:12">
      <c r="B23" s="402"/>
      <c r="C23" s="108"/>
      <c r="D23" s="108"/>
      <c r="E23" s="402"/>
      <c r="F23" s="108"/>
      <c r="G23" s="415"/>
      <c r="H23" s="108"/>
      <c r="K23" s="414"/>
      <c r="L23" s="394"/>
    </row>
    <row r="24" spans="1:12">
      <c r="B24" s="416"/>
      <c r="C24" s="108"/>
      <c r="D24" s="108"/>
      <c r="E24" s="416"/>
      <c r="F24" s="108"/>
      <c r="G24" s="415"/>
      <c r="H24" s="108"/>
      <c r="K24" s="414"/>
      <c r="L24" s="394"/>
    </row>
    <row r="25" spans="1:12" ht="17.5">
      <c r="B25" s="110"/>
      <c r="C25" s="466" t="s">
        <v>26</v>
      </c>
      <c r="D25" s="466"/>
      <c r="E25" s="110"/>
      <c r="F25" s="127"/>
      <c r="G25" s="110"/>
      <c r="H25" s="407"/>
      <c r="I25" s="407"/>
      <c r="J25" s="417"/>
      <c r="K25" s="414"/>
      <c r="L25" s="394"/>
    </row>
    <row r="26" spans="1:12" ht="17.5">
      <c r="A26" s="395"/>
      <c r="B26" s="395"/>
      <c r="C26" s="424"/>
      <c r="D26" s="424"/>
      <c r="E26" s="395"/>
      <c r="F26" s="395"/>
      <c r="G26" s="418"/>
      <c r="H26" s="407"/>
      <c r="I26" s="396"/>
      <c r="J26" s="396"/>
      <c r="K26" s="414"/>
      <c r="L26" s="394"/>
    </row>
    <row r="27" spans="1:12" ht="17.5">
      <c r="A27" s="395"/>
      <c r="B27" s="395"/>
      <c r="C27" s="419" t="s">
        <v>22</v>
      </c>
      <c r="D27" s="343" t="s">
        <v>127</v>
      </c>
      <c r="E27" s="395"/>
      <c r="F27" s="395"/>
      <c r="G27" s="418"/>
      <c r="H27" s="407"/>
      <c r="I27" s="396"/>
      <c r="J27" s="396"/>
    </row>
    <row r="28" spans="1:12">
      <c r="C28" s="253" t="s">
        <v>24</v>
      </c>
      <c r="D28" s="477">
        <f>AVERAGE(D16,D21)</f>
        <v>8.8714470434755416E-2</v>
      </c>
      <c r="F28" s="420"/>
      <c r="G28" s="408"/>
      <c r="H28" s="407"/>
      <c r="I28" s="396"/>
      <c r="J28" s="396"/>
    </row>
    <row r="29" spans="1:12">
      <c r="C29" s="421"/>
      <c r="F29" s="412"/>
      <c r="G29" s="408"/>
      <c r="H29" s="407"/>
      <c r="I29" s="396"/>
      <c r="J29" s="396"/>
    </row>
    <row r="30" spans="1:12">
      <c r="B30" s="422"/>
      <c r="C30" s="421"/>
      <c r="D30" s="422"/>
      <c r="E30" s="422"/>
      <c r="F30" s="423"/>
      <c r="G30" s="153"/>
      <c r="H30" s="407"/>
      <c r="I30" s="396"/>
      <c r="J30" s="396"/>
    </row>
    <row r="31" spans="1:12">
      <c r="B31" s="422"/>
      <c r="C31" s="108"/>
      <c r="D31" s="422"/>
      <c r="E31" s="422"/>
      <c r="F31" s="423"/>
      <c r="G31" s="418"/>
      <c r="H31" s="407"/>
      <c r="I31" s="396"/>
      <c r="J31" s="396"/>
    </row>
    <row r="32" spans="1:12">
      <c r="B32" s="108"/>
      <c r="D32" s="108"/>
      <c r="E32" s="108"/>
      <c r="F32" s="114"/>
      <c r="G32" s="114"/>
    </row>
    <row r="33" spans="6:7">
      <c r="F33" s="114"/>
      <c r="G33" s="114"/>
    </row>
  </sheetData>
  <mergeCells count="7">
    <mergeCell ref="C19:D19"/>
    <mergeCell ref="C25:D25"/>
    <mergeCell ref="A4:F4"/>
    <mergeCell ref="A6:F6"/>
    <mergeCell ref="C8:D8"/>
    <mergeCell ref="C11:D11"/>
    <mergeCell ref="C14:D14"/>
  </mergeCells>
  <phoneticPr fontId="6" type="noConversion"/>
  <pageMargins left="0.75" right="0.75" top="1" bottom="1" header="0.5" footer="0.5"/>
  <pageSetup scale="93"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36A8-F922-4E81-97DA-297F44667672}">
  <dimension ref="C4:D13"/>
  <sheetViews>
    <sheetView workbookViewId="0">
      <selection activeCell="D11" sqref="D11"/>
    </sheetView>
  </sheetViews>
  <sheetFormatPr defaultRowHeight="15.5"/>
  <cols>
    <col min="4" max="4" width="11.15234375" bestFit="1" customWidth="1"/>
  </cols>
  <sheetData>
    <row r="4" spans="3:4">
      <c r="C4" t="s">
        <v>120</v>
      </c>
    </row>
    <row r="6" spans="3:4">
      <c r="C6" t="s">
        <v>121</v>
      </c>
      <c r="D6" s="379">
        <v>20006.181</v>
      </c>
    </row>
    <row r="7" spans="3:4">
      <c r="C7" t="s">
        <v>122</v>
      </c>
      <c r="D7" s="379">
        <v>2103.6880000000001</v>
      </c>
    </row>
    <row r="10" spans="3:4">
      <c r="C10" s="380" t="s">
        <v>123</v>
      </c>
      <c r="D10" s="381">
        <f>(D6/D7)^(1/72)-1</f>
        <v>3.1777072702255271E-2</v>
      </c>
    </row>
    <row r="11" spans="3:4">
      <c r="C11" s="380"/>
      <c r="D11" s="381"/>
    </row>
    <row r="13" spans="3:4">
      <c r="C13" s="382" t="s">
        <v>124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MF-1 WACC</vt:lpstr>
      <vt:lpstr>SelCrit&amp;Growth</vt:lpstr>
      <vt:lpstr>AvgStockPrice</vt:lpstr>
      <vt:lpstr>Div1calc</vt:lpstr>
      <vt:lpstr>Single-Stage DCF</vt:lpstr>
      <vt:lpstr>Multistage DCF</vt:lpstr>
      <vt:lpstr>Risk Premium Pg. 1</vt:lpstr>
      <vt:lpstr>Risk Premium Pg. 2</vt:lpstr>
      <vt:lpstr>ROE Summary</vt:lpstr>
      <vt:lpstr>Real GDP</vt:lpstr>
      <vt:lpstr>AvgStockPrice!Print_Area</vt:lpstr>
      <vt:lpstr>Div1calc!Print_Area</vt:lpstr>
      <vt:lpstr>'MF-1 WACC'!Print_Area</vt:lpstr>
      <vt:lpstr>'Multistage DCF'!Print_Area</vt:lpstr>
      <vt:lpstr>'Real GDP'!Print_Area</vt:lpstr>
      <vt:lpstr>'Risk Premium Pg. 1'!Print_Area</vt:lpstr>
      <vt:lpstr>'Risk Premium Pg. 2'!Print_Area</vt:lpstr>
      <vt:lpstr>'ROE Summary'!Print_Area</vt:lpstr>
      <vt:lpstr>'SelCrit&amp;Growth'!Print_Area</vt:lpstr>
      <vt:lpstr>'Single-Stage DCF'!Print_Area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2019-06-11T22:39:12Z</dcterms:created>
  <dcterms:modified xsi:type="dcterms:W3CDTF">2022-11-10T22:26:33Z</dcterms:modified>
</cp:coreProperties>
</file>